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codeName="ThisWorkbook"/>
  <mc:AlternateContent xmlns:mc="http://schemas.openxmlformats.org/markup-compatibility/2006">
    <mc:Choice Requires="x15">
      <x15ac:absPath xmlns:x15ac="http://schemas.microsoft.com/office/spreadsheetml/2010/11/ac" url="D:\Belidiale\Data\"/>
    </mc:Choice>
  </mc:AlternateContent>
  <xr:revisionPtr revIDLastSave="0" documentId="13_ncr:1_{442F9590-4596-438C-A309-F0C01B926E94}" xr6:coauthVersionLast="47" xr6:coauthVersionMax="47" xr10:uidLastSave="{00000000-0000-0000-0000-000000000000}"/>
  <bookViews>
    <workbookView xWindow="-98" yWindow="-98" windowWidth="19396" windowHeight="11475" activeTab="2" xr2:uid="{00000000-000D-0000-FFFF-FFFF00000000}"/>
  </bookViews>
  <sheets>
    <sheet name="Report" sheetId="2" r:id="rId1"/>
    <sheet name="Raw" sheetId="1" r:id="rId2"/>
    <sheet name="Raw OK" sheetId="3" r:id="rId3"/>
  </sheets>
  <definedNames>
    <definedName name="_xlnm._FilterDatabase" localSheetId="2" hidden="1">'Raw OK'!$A$1:$N$135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2" i="3" l="1"/>
  <c r="K133" i="3" s="1"/>
  <c r="K134" i="3" s="1"/>
  <c r="K135" i="3" s="1"/>
  <c r="J135" i="3"/>
  <c r="D135" i="3"/>
  <c r="E135" i="3" s="1"/>
  <c r="J134" i="3"/>
  <c r="D134" i="3"/>
  <c r="E134" i="3" s="1"/>
  <c r="J133" i="3"/>
  <c r="D133" i="3"/>
  <c r="E133" i="3" s="1"/>
  <c r="J132" i="3"/>
  <c r="D132" i="3"/>
  <c r="E132" i="3" s="1"/>
  <c r="J131" i="3"/>
  <c r="D131" i="3"/>
  <c r="E131" i="3" s="1"/>
  <c r="J130" i="3"/>
  <c r="D130" i="3"/>
  <c r="E130" i="3" s="1"/>
  <c r="J129" i="3"/>
  <c r="D129" i="3"/>
  <c r="E129" i="3" s="1"/>
  <c r="J128" i="3" l="1"/>
  <c r="D128" i="3"/>
  <c r="E128" i="3" s="1"/>
  <c r="J127" i="3"/>
  <c r="E127" i="3"/>
  <c r="E126" i="3"/>
  <c r="D125" i="3" l="1"/>
  <c r="D124" i="3"/>
  <c r="D123" i="3"/>
  <c r="D122" i="3"/>
  <c r="D121" i="3"/>
  <c r="D120" i="3"/>
  <c r="D119" i="3"/>
  <c r="D118" i="3"/>
  <c r="D117" i="3"/>
  <c r="D114" i="3"/>
  <c r="D113" i="3"/>
  <c r="D112" i="3"/>
  <c r="D109" i="3"/>
  <c r="D108" i="3"/>
  <c r="D107" i="3"/>
  <c r="D94" i="3"/>
  <c r="D93" i="3"/>
  <c r="D92" i="3"/>
  <c r="D91" i="3"/>
  <c r="D90" i="3"/>
  <c r="D89" i="3"/>
  <c r="D116" i="3"/>
  <c r="D115" i="3"/>
  <c r="D110" i="3"/>
  <c r="D111" i="3"/>
  <c r="J126" i="3"/>
  <c r="J125" i="3"/>
  <c r="C125" i="3"/>
  <c r="J124" i="3"/>
  <c r="C124" i="3"/>
  <c r="J123" i="3"/>
  <c r="C123" i="3"/>
  <c r="J122" i="3"/>
  <c r="C122" i="3"/>
  <c r="J121" i="3"/>
  <c r="C121" i="3"/>
  <c r="J120" i="3"/>
  <c r="C120" i="3"/>
  <c r="J119" i="3"/>
  <c r="C119" i="3"/>
  <c r="E119" i="3" s="1"/>
  <c r="J118" i="3"/>
  <c r="C118" i="3"/>
  <c r="J117" i="3"/>
  <c r="C117" i="3"/>
  <c r="E117" i="3" s="1"/>
  <c r="J116" i="3"/>
  <c r="C116" i="3"/>
  <c r="E116" i="3" s="1"/>
  <c r="J115" i="3"/>
  <c r="C115" i="3"/>
  <c r="E115" i="3" s="1"/>
  <c r="J114" i="3"/>
  <c r="C114" i="3"/>
  <c r="J113" i="3"/>
  <c r="C113" i="3"/>
  <c r="J112" i="3"/>
  <c r="C112" i="3"/>
  <c r="J111" i="3"/>
  <c r="C111" i="3"/>
  <c r="J110" i="3"/>
  <c r="C110" i="3"/>
  <c r="J109" i="3"/>
  <c r="C109" i="3"/>
  <c r="J108" i="3"/>
  <c r="C108" i="3"/>
  <c r="E108" i="3" s="1"/>
  <c r="J107" i="3"/>
  <c r="C107" i="3"/>
  <c r="J106" i="3"/>
  <c r="D106" i="3"/>
  <c r="C106" i="3"/>
  <c r="E106" i="3" s="1"/>
  <c r="J105" i="3"/>
  <c r="D105" i="3"/>
  <c r="C105" i="3"/>
  <c r="E105" i="3" s="1"/>
  <c r="J104" i="3"/>
  <c r="D104" i="3"/>
  <c r="C104" i="3"/>
  <c r="J103" i="3"/>
  <c r="D103" i="3"/>
  <c r="C103" i="3"/>
  <c r="E103" i="3" s="1"/>
  <c r="J102" i="3"/>
  <c r="D102" i="3"/>
  <c r="C102" i="3"/>
  <c r="J101" i="3"/>
  <c r="D101" i="3"/>
  <c r="C101" i="3"/>
  <c r="E101" i="3" s="1"/>
  <c r="J100" i="3"/>
  <c r="D100" i="3"/>
  <c r="C100" i="3"/>
  <c r="J99" i="3"/>
  <c r="D99" i="3"/>
  <c r="C99" i="3"/>
  <c r="J98" i="3"/>
  <c r="D98" i="3"/>
  <c r="C98" i="3"/>
  <c r="J97" i="3"/>
  <c r="D97" i="3"/>
  <c r="C97" i="3"/>
  <c r="J96" i="3"/>
  <c r="D96" i="3"/>
  <c r="C96" i="3"/>
  <c r="J95" i="3"/>
  <c r="D95" i="3"/>
  <c r="C95" i="3"/>
  <c r="E95" i="3" s="1"/>
  <c r="J94" i="3"/>
  <c r="C94" i="3"/>
  <c r="J93" i="3"/>
  <c r="C93" i="3"/>
  <c r="J92" i="3"/>
  <c r="C92" i="3"/>
  <c r="E92" i="3" s="1"/>
  <c r="J91" i="3"/>
  <c r="C91" i="3"/>
  <c r="E91" i="3" s="1"/>
  <c r="J90" i="3"/>
  <c r="C90" i="3"/>
  <c r="E90" i="3" s="1"/>
  <c r="J89" i="3"/>
  <c r="C89" i="3"/>
  <c r="J88" i="3"/>
  <c r="D88" i="3"/>
  <c r="C88" i="3"/>
  <c r="E88" i="3" s="1"/>
  <c r="J87" i="3"/>
  <c r="D87" i="3"/>
  <c r="C87" i="3"/>
  <c r="J86" i="3"/>
  <c r="D86" i="3"/>
  <c r="C86" i="3"/>
  <c r="J85" i="3"/>
  <c r="D85" i="3"/>
  <c r="C85" i="3"/>
  <c r="J84" i="3"/>
  <c r="D84" i="3"/>
  <c r="C84" i="3"/>
  <c r="E84" i="3" s="1"/>
  <c r="J83" i="3"/>
  <c r="D83" i="3"/>
  <c r="C83" i="3"/>
  <c r="E83" i="3" s="1"/>
  <c r="D82" i="3"/>
  <c r="D81" i="3"/>
  <c r="J82" i="3"/>
  <c r="C82" i="3"/>
  <c r="J81" i="3"/>
  <c r="C81" i="3"/>
  <c r="E81" i="3" s="1"/>
  <c r="E109" i="3" l="1"/>
  <c r="E111" i="3"/>
  <c r="E113" i="3"/>
  <c r="E107" i="3"/>
  <c r="E93" i="3"/>
  <c r="E100" i="3"/>
  <c r="E123" i="3"/>
  <c r="E86" i="3"/>
  <c r="E85" i="3"/>
  <c r="E96" i="3"/>
  <c r="E102" i="3"/>
  <c r="E125" i="3"/>
  <c r="E114" i="3"/>
  <c r="E87" i="3"/>
  <c r="E98" i="3"/>
  <c r="E121" i="3"/>
  <c r="E104" i="3"/>
  <c r="E99" i="3"/>
  <c r="E118" i="3"/>
  <c r="E94" i="3"/>
  <c r="E110" i="3"/>
  <c r="E124" i="3"/>
  <c r="E122" i="3"/>
  <c r="E120" i="3"/>
  <c r="E112" i="3"/>
  <c r="E97" i="3"/>
  <c r="E89" i="3"/>
  <c r="E82" i="3"/>
  <c r="D80" i="3" l="1"/>
  <c r="D79" i="3"/>
  <c r="J80" i="3"/>
  <c r="C80" i="3"/>
  <c r="J79" i="3"/>
  <c r="C79" i="3"/>
  <c r="E79" i="3" s="1"/>
  <c r="D76" i="3"/>
  <c r="J78" i="3"/>
  <c r="D78" i="3"/>
  <c r="C78" i="3"/>
  <c r="E78" i="3" s="1"/>
  <c r="J77" i="3"/>
  <c r="D77" i="3"/>
  <c r="C77" i="3"/>
  <c r="E77" i="3" s="1"/>
  <c r="J76" i="3"/>
  <c r="C76" i="3"/>
  <c r="D75" i="3"/>
  <c r="D74" i="3"/>
  <c r="J75" i="3"/>
  <c r="C75" i="3"/>
  <c r="J74" i="3"/>
  <c r="C74" i="3"/>
  <c r="E74" i="3" s="1"/>
  <c r="J73" i="3"/>
  <c r="D73" i="3"/>
  <c r="C73" i="3"/>
  <c r="J72" i="3"/>
  <c r="D72" i="3"/>
  <c r="C72" i="3"/>
  <c r="E72" i="3" s="1"/>
  <c r="J71" i="3"/>
  <c r="D71" i="3"/>
  <c r="C71" i="3"/>
  <c r="E71" i="3" s="1"/>
  <c r="J70" i="3"/>
  <c r="D70" i="3"/>
  <c r="C70" i="3"/>
  <c r="J69" i="3"/>
  <c r="D69" i="3"/>
  <c r="C69" i="3"/>
  <c r="E69" i="3" s="1"/>
  <c r="J68" i="3"/>
  <c r="D68" i="3"/>
  <c r="C68" i="3"/>
  <c r="J67" i="3"/>
  <c r="D67" i="3"/>
  <c r="C67" i="3"/>
  <c r="E67" i="3" s="1"/>
  <c r="J66" i="3"/>
  <c r="D66" i="3"/>
  <c r="C66" i="3"/>
  <c r="D61" i="3"/>
  <c r="D60" i="3"/>
  <c r="D59" i="3"/>
  <c r="J65" i="3"/>
  <c r="D65" i="3"/>
  <c r="C65" i="3"/>
  <c r="J64" i="3"/>
  <c r="D64" i="3"/>
  <c r="C64" i="3"/>
  <c r="J63" i="3"/>
  <c r="D63" i="3"/>
  <c r="C63" i="3"/>
  <c r="E63" i="3" s="1"/>
  <c r="J62" i="3"/>
  <c r="D62" i="3"/>
  <c r="C62" i="3"/>
  <c r="E62" i="3" s="1"/>
  <c r="J61" i="3"/>
  <c r="C61" i="3"/>
  <c r="E61" i="3" s="1"/>
  <c r="J60" i="3"/>
  <c r="C60" i="3"/>
  <c r="E60" i="3" s="1"/>
  <c r="J59" i="3"/>
  <c r="C59" i="3"/>
  <c r="D58" i="3"/>
  <c r="J58" i="3"/>
  <c r="C58" i="3"/>
  <c r="E58" i="3" s="1"/>
  <c r="J57" i="3"/>
  <c r="D57" i="3"/>
  <c r="C57" i="3"/>
  <c r="J56" i="3"/>
  <c r="D56" i="3"/>
  <c r="C56" i="3"/>
  <c r="E56" i="3" s="1"/>
  <c r="J55" i="3"/>
  <c r="D55" i="3"/>
  <c r="C55" i="3"/>
  <c r="J54" i="3"/>
  <c r="D54" i="3"/>
  <c r="C54" i="3"/>
  <c r="J53" i="3"/>
  <c r="D53" i="3"/>
  <c r="C53" i="3"/>
  <c r="E53" i="3" s="1"/>
  <c r="J52" i="3"/>
  <c r="D52" i="3"/>
  <c r="C52" i="3"/>
  <c r="J51" i="3"/>
  <c r="D51" i="3"/>
  <c r="C51" i="3"/>
  <c r="E51" i="3" s="1"/>
  <c r="J50" i="3"/>
  <c r="D50" i="3"/>
  <c r="C50" i="3"/>
  <c r="J49" i="3"/>
  <c r="D49" i="3"/>
  <c r="C49" i="3"/>
  <c r="E49" i="3" s="1"/>
  <c r="J48" i="3"/>
  <c r="D48" i="3"/>
  <c r="C48" i="3"/>
  <c r="J47" i="3"/>
  <c r="D47" i="3"/>
  <c r="C47" i="3"/>
  <c r="J24" i="3"/>
  <c r="D24" i="3"/>
  <c r="C24" i="3"/>
  <c r="B24" i="3"/>
  <c r="E24" i="3" s="1"/>
  <c r="J23" i="3"/>
  <c r="D23" i="3"/>
  <c r="C23" i="3"/>
  <c r="B23" i="3"/>
  <c r="J21" i="3"/>
  <c r="D21" i="3"/>
  <c r="C21" i="3"/>
  <c r="B21" i="3"/>
  <c r="J44" i="3"/>
  <c r="D44" i="3"/>
  <c r="C44" i="3"/>
  <c r="E44" i="3" s="1"/>
  <c r="J43" i="3"/>
  <c r="D43" i="3"/>
  <c r="C43" i="3"/>
  <c r="J22" i="3"/>
  <c r="D22" i="3"/>
  <c r="C22" i="3"/>
  <c r="B22" i="3"/>
  <c r="E22" i="3" s="1"/>
  <c r="J20" i="3"/>
  <c r="D20" i="3"/>
  <c r="C20" i="3"/>
  <c r="J19" i="3"/>
  <c r="D19" i="3"/>
  <c r="C19" i="3"/>
  <c r="J17" i="3"/>
  <c r="D17" i="3"/>
  <c r="C17" i="3"/>
  <c r="E17" i="3" s="1"/>
  <c r="J16" i="3"/>
  <c r="D16" i="3"/>
  <c r="C16" i="3"/>
  <c r="J18" i="3"/>
  <c r="D18" i="3"/>
  <c r="C18" i="3"/>
  <c r="B18" i="3"/>
  <c r="E18" i="3" s="1"/>
  <c r="D15" i="3"/>
  <c r="D34" i="3"/>
  <c r="D33" i="3"/>
  <c r="D32" i="3"/>
  <c r="D31" i="3"/>
  <c r="D30" i="3"/>
  <c r="D29" i="3"/>
  <c r="D28" i="3"/>
  <c r="D27" i="3"/>
  <c r="D26" i="3"/>
  <c r="D46" i="3"/>
  <c r="D45" i="3"/>
  <c r="D36" i="3"/>
  <c r="D35" i="3"/>
  <c r="D25" i="3"/>
  <c r="D39" i="3"/>
  <c r="D38" i="3"/>
  <c r="D37" i="3"/>
  <c r="D42" i="3"/>
  <c r="D41" i="3"/>
  <c r="D40" i="3"/>
  <c r="D6" i="3"/>
  <c r="D14" i="3"/>
  <c r="D13" i="3"/>
  <c r="D12" i="3"/>
  <c r="D11" i="3"/>
  <c r="D10" i="3"/>
  <c r="D9" i="3"/>
  <c r="D8" i="3"/>
  <c r="D7" i="3"/>
  <c r="D5" i="3"/>
  <c r="D4" i="3"/>
  <c r="D3" i="3"/>
  <c r="D2" i="3"/>
  <c r="B15" i="3"/>
  <c r="J15" i="3"/>
  <c r="C15" i="3"/>
  <c r="E16" i="3" l="1"/>
  <c r="E43" i="3"/>
  <c r="E57" i="3"/>
  <c r="E73" i="3"/>
  <c r="E52" i="3"/>
  <c r="E68" i="3"/>
  <c r="E47" i="3"/>
  <c r="E64" i="3"/>
  <c r="E80" i="3"/>
  <c r="E65" i="3"/>
  <c r="E75" i="3"/>
  <c r="E19" i="3"/>
  <c r="E54" i="3"/>
  <c r="E70" i="3"/>
  <c r="E76" i="3"/>
  <c r="E66" i="3"/>
  <c r="E59" i="3"/>
  <c r="E55" i="3"/>
  <c r="E50" i="3"/>
  <c r="E20" i="3"/>
  <c r="E23" i="3"/>
  <c r="E48" i="3"/>
  <c r="E21" i="3"/>
  <c r="E15" i="3"/>
  <c r="J34" i="3" l="1"/>
  <c r="C34" i="3"/>
  <c r="E34" i="3" s="1"/>
  <c r="J33" i="3"/>
  <c r="C33" i="3"/>
  <c r="E33" i="3" s="1"/>
  <c r="J32" i="3"/>
  <c r="C32" i="3"/>
  <c r="J31" i="3"/>
  <c r="C31" i="3"/>
  <c r="E31" i="3" s="1"/>
  <c r="J30" i="3"/>
  <c r="C30" i="3"/>
  <c r="E30" i="3" s="1"/>
  <c r="J29" i="3"/>
  <c r="C29" i="3"/>
  <c r="E29" i="3" s="1"/>
  <c r="J28" i="3"/>
  <c r="C28" i="3"/>
  <c r="E28" i="3" s="1"/>
  <c r="J27" i="3"/>
  <c r="C27" i="3"/>
  <c r="E27" i="3" s="1"/>
  <c r="J26" i="3"/>
  <c r="C26" i="3"/>
  <c r="E26" i="3" s="1"/>
  <c r="J46" i="3"/>
  <c r="C46" i="3"/>
  <c r="J45" i="3"/>
  <c r="C45" i="3"/>
  <c r="J36" i="3"/>
  <c r="C36" i="3"/>
  <c r="E36" i="3" s="1"/>
  <c r="J35" i="3"/>
  <c r="C35" i="3"/>
  <c r="J25" i="3"/>
  <c r="C25" i="3"/>
  <c r="E25" i="3" s="1"/>
  <c r="J39" i="3"/>
  <c r="C39" i="3"/>
  <c r="E39" i="3" s="1"/>
  <c r="J38" i="3"/>
  <c r="C38" i="3"/>
  <c r="J37" i="3"/>
  <c r="C37" i="3"/>
  <c r="E37" i="3" s="1"/>
  <c r="J42" i="3"/>
  <c r="C42" i="3"/>
  <c r="E42" i="3" s="1"/>
  <c r="C10" i="3"/>
  <c r="E10" i="3" s="1"/>
  <c r="J41" i="3"/>
  <c r="C41" i="3"/>
  <c r="E41" i="3" s="1"/>
  <c r="J40" i="3"/>
  <c r="C40" i="3"/>
  <c r="J14" i="3"/>
  <c r="C14" i="3"/>
  <c r="J13" i="3"/>
  <c r="C13" i="3"/>
  <c r="E13" i="3" s="1"/>
  <c r="J12" i="3"/>
  <c r="C12" i="3"/>
  <c r="E12" i="3" s="1"/>
  <c r="J11" i="3"/>
  <c r="C11" i="3"/>
  <c r="E11" i="3" s="1"/>
  <c r="J10" i="3"/>
  <c r="J9" i="3"/>
  <c r="C9" i="3"/>
  <c r="E9" i="3" s="1"/>
  <c r="J8" i="3"/>
  <c r="C8" i="3"/>
  <c r="E8" i="3" s="1"/>
  <c r="J7" i="3"/>
  <c r="C7" i="3"/>
  <c r="E7" i="3" s="1"/>
  <c r="J6" i="3"/>
  <c r="C6" i="3"/>
  <c r="E6" i="3" s="1"/>
  <c r="J5" i="3"/>
  <c r="C5" i="3"/>
  <c r="C4" i="3"/>
  <c r="C3" i="3"/>
  <c r="C2" i="3"/>
  <c r="J4" i="3"/>
  <c r="J3" i="3"/>
  <c r="J2" i="3"/>
  <c r="C3" i="1"/>
  <c r="C4" i="1"/>
  <c r="C5" i="1"/>
  <c r="C6" i="1"/>
  <c r="E6" i="1" s="1"/>
  <c r="C7" i="1"/>
  <c r="C8" i="1"/>
  <c r="C9" i="1"/>
  <c r="C10" i="1"/>
  <c r="E10" i="1" s="1"/>
  <c r="C11" i="1"/>
  <c r="C12" i="1"/>
  <c r="C13" i="1"/>
  <c r="C14" i="1"/>
  <c r="E14" i="1" s="1"/>
  <c r="C15" i="1"/>
  <c r="C16" i="1"/>
  <c r="C17" i="1"/>
  <c r="C18" i="1"/>
  <c r="C19" i="1"/>
  <c r="C20" i="1"/>
  <c r="C21" i="1"/>
  <c r="E21" i="1" s="1"/>
  <c r="C22" i="1"/>
  <c r="E22" i="1" s="1"/>
  <c r="C23" i="1"/>
  <c r="C24" i="1"/>
  <c r="C25" i="1"/>
  <c r="C26" i="1"/>
  <c r="C27" i="1"/>
  <c r="C28" i="1"/>
  <c r="C29" i="1"/>
  <c r="E29" i="1" s="1"/>
  <c r="C30" i="1"/>
  <c r="E30" i="1" s="1"/>
  <c r="C31" i="1"/>
  <c r="C2" i="1"/>
  <c r="E2" i="1" s="1"/>
  <c r="J31" i="1"/>
  <c r="D31" i="1"/>
  <c r="E31" i="1" s="1"/>
  <c r="J30" i="1"/>
  <c r="D30" i="1"/>
  <c r="J29" i="1"/>
  <c r="D29" i="1"/>
  <c r="J28" i="1"/>
  <c r="D28" i="1"/>
  <c r="E28" i="1" s="1"/>
  <c r="J27" i="1"/>
  <c r="D27" i="1"/>
  <c r="E27" i="1" s="1"/>
  <c r="J26" i="1"/>
  <c r="E26" i="1"/>
  <c r="D26" i="1"/>
  <c r="J25" i="1"/>
  <c r="E25" i="1"/>
  <c r="D25" i="1"/>
  <c r="J24" i="1"/>
  <c r="D24" i="1"/>
  <c r="E24" i="1" s="1"/>
  <c r="J23" i="1"/>
  <c r="D23" i="1"/>
  <c r="E23" i="1" s="1"/>
  <c r="J22" i="1"/>
  <c r="D22" i="1"/>
  <c r="J21" i="1"/>
  <c r="D21" i="1"/>
  <c r="J20" i="1"/>
  <c r="D20" i="1"/>
  <c r="E20" i="1" s="1"/>
  <c r="J19" i="1"/>
  <c r="D19" i="1"/>
  <c r="E19" i="1" s="1"/>
  <c r="J18" i="1"/>
  <c r="E18" i="1"/>
  <c r="D18" i="1"/>
  <c r="J17" i="1"/>
  <c r="E17" i="1"/>
  <c r="D17" i="1"/>
  <c r="E16" i="1"/>
  <c r="E15" i="1"/>
  <c r="E13" i="1"/>
  <c r="E12" i="1"/>
  <c r="E11" i="1"/>
  <c r="E9" i="1"/>
  <c r="E8" i="1"/>
  <c r="E7" i="1"/>
  <c r="E5" i="1"/>
  <c r="E4" i="1"/>
  <c r="E3" i="1"/>
  <c r="D16" i="1"/>
  <c r="D15" i="1"/>
  <c r="D14" i="1"/>
  <c r="D13" i="1"/>
  <c r="D12" i="1"/>
  <c r="D11" i="1"/>
  <c r="D7" i="1"/>
  <c r="D6" i="1"/>
  <c r="D5" i="1"/>
  <c r="D10" i="1"/>
  <c r="D9" i="1"/>
  <c r="D8" i="1"/>
  <c r="D4" i="1"/>
  <c r="D3" i="1"/>
  <c r="D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2" i="1"/>
  <c r="E46" i="3" l="1"/>
  <c r="E2" i="3"/>
  <c r="E3" i="3"/>
  <c r="E4" i="3"/>
  <c r="E14" i="3"/>
  <c r="E38" i="3"/>
  <c r="E32" i="3"/>
  <c r="E45" i="3"/>
  <c r="E35" i="3"/>
  <c r="E40" i="3"/>
  <c r="E5" i="3"/>
</calcChain>
</file>

<file path=xl/sharedStrings.xml><?xml version="1.0" encoding="utf-8"?>
<sst xmlns="http://schemas.openxmlformats.org/spreadsheetml/2006/main" count="1053" uniqueCount="137">
  <si>
    <t>kode</t>
  </si>
  <si>
    <t>nama</t>
  </si>
  <si>
    <t>harga_jual</t>
  </si>
  <si>
    <t>harga_beli</t>
  </si>
  <si>
    <t>cabang</t>
  </si>
  <si>
    <t>HO</t>
  </si>
  <si>
    <t>No</t>
  </si>
  <si>
    <t>Baju Renang Laki2 Short A no 4</t>
  </si>
  <si>
    <t>S</t>
  </si>
  <si>
    <t>M</t>
  </si>
  <si>
    <t>L</t>
  </si>
  <si>
    <t>2L</t>
  </si>
  <si>
    <t>3L</t>
  </si>
  <si>
    <t>4L</t>
  </si>
  <si>
    <t>5L</t>
  </si>
  <si>
    <t>6L</t>
  </si>
  <si>
    <t>7L</t>
  </si>
  <si>
    <t>Baju Renang Laki2 Short A no 6</t>
  </si>
  <si>
    <t>Baju Renang Laki2 Short A no 8</t>
  </si>
  <si>
    <t>Baju Renang Laki2 Short A no 10</t>
  </si>
  <si>
    <t>Baju Renang Laki2 Short A no 12</t>
  </si>
  <si>
    <t>Baju Renang Laki2 Short A no 14</t>
  </si>
  <si>
    <t>Baju Renang Laki2 Short A no S</t>
  </si>
  <si>
    <t>Baju Renang Laki2 Short A no M</t>
  </si>
  <si>
    <t>Baju Renang Laki2 Short A no L</t>
  </si>
  <si>
    <t>Baju Renang Laki2 Short A no 2L</t>
  </si>
  <si>
    <t>Baju Renang Laki2 Short A no 4L</t>
  </si>
  <si>
    <t>Baju Renang Laki2 Short A no 5L</t>
  </si>
  <si>
    <t>Baju Renang Laki2 Short A no 6L</t>
  </si>
  <si>
    <t>Baju Renang Laki2 Short A no 7L</t>
  </si>
  <si>
    <t>Baju Renang Laki2 Short A no 3L</t>
  </si>
  <si>
    <t>Model</t>
  </si>
  <si>
    <t>Baju Renang Laki2</t>
  </si>
  <si>
    <t>Short</t>
  </si>
  <si>
    <t>A</t>
  </si>
  <si>
    <t>KD Jenis</t>
  </si>
  <si>
    <t>KD Model</t>
  </si>
  <si>
    <t>KD Ukuran</t>
  </si>
  <si>
    <t>BRL</t>
  </si>
  <si>
    <t>00S</t>
  </si>
  <si>
    <t>Jenis</t>
  </si>
  <si>
    <t>Varian</t>
  </si>
  <si>
    <t>KD Varian</t>
  </si>
  <si>
    <t>B</t>
  </si>
  <si>
    <t>BRL00SA004</t>
  </si>
  <si>
    <t>BRL00SA006</t>
  </si>
  <si>
    <t>BRL00SA008</t>
  </si>
  <si>
    <t>BRL00SA010</t>
  </si>
  <si>
    <t>BRL00SA012</t>
  </si>
  <si>
    <t>BRL00SA014</t>
  </si>
  <si>
    <t>BRL00SA00S</t>
  </si>
  <si>
    <t>BRL00SA00M</t>
  </si>
  <si>
    <t>BRL00SA00L</t>
  </si>
  <si>
    <t>BRL00SA02L</t>
  </si>
  <si>
    <t>BRL00SA03L</t>
  </si>
  <si>
    <t>BRL00SA04L</t>
  </si>
  <si>
    <t>BRL00SA05L</t>
  </si>
  <si>
    <t>BRL00SA06L</t>
  </si>
  <si>
    <t>BRL00SA07L</t>
  </si>
  <si>
    <t>BRL00SB004</t>
  </si>
  <si>
    <t>Baju Renang Laki2 Short B no 4</t>
  </si>
  <si>
    <t>BRL00SB006</t>
  </si>
  <si>
    <t>Baju Renang Laki2 Short B no 6</t>
  </si>
  <si>
    <t>BRL00SB008</t>
  </si>
  <si>
    <t>Baju Renang Laki2 Short B no 8</t>
  </si>
  <si>
    <t>BRL00SB010</t>
  </si>
  <si>
    <t>Baju Renang Laki2 Short B no 10</t>
  </si>
  <si>
    <t>BRL00SB012</t>
  </si>
  <si>
    <t>Baju Renang Laki2 Short B no 12</t>
  </si>
  <si>
    <t>BRL00SB014</t>
  </si>
  <si>
    <t>Baju Renang Laki2 Short B no 14</t>
  </si>
  <si>
    <t>BRL00SB00S</t>
  </si>
  <si>
    <t>Baju Renang Laki2 Short B no S</t>
  </si>
  <si>
    <t>BRL00SB00M</t>
  </si>
  <si>
    <t>Baju Renang Laki2 Short B no M</t>
  </si>
  <si>
    <t>BRL00SB00L</t>
  </si>
  <si>
    <t>Baju Renang Laki2 Short B no L</t>
  </si>
  <si>
    <t>BRL00SB02L</t>
  </si>
  <si>
    <t>Baju Renang Laki2 Short B no 2L</t>
  </si>
  <si>
    <t>BRL00SB03L</t>
  </si>
  <si>
    <t>Baju Renang Laki2 Short B no 3L</t>
  </si>
  <si>
    <t>BRL00SB04L</t>
  </si>
  <si>
    <t>Baju Renang Laki2 Short B no 4L</t>
  </si>
  <si>
    <t>BRL00SB05L</t>
  </si>
  <si>
    <t>Baju Renang Laki2 Short B no 5L</t>
  </si>
  <si>
    <t>BRL00SB06L</t>
  </si>
  <si>
    <t>Baju Renang Laki2 Short B no 6L</t>
  </si>
  <si>
    <t>BRL00SB07L</t>
  </si>
  <si>
    <t>Baju Renang Laki2 Short B no 7L</t>
  </si>
  <si>
    <t>Baju Renang Wanita</t>
  </si>
  <si>
    <t>BRW</t>
  </si>
  <si>
    <t>Rose</t>
  </si>
  <si>
    <t>C</t>
  </si>
  <si>
    <t>OOR</t>
  </si>
  <si>
    <t>Wave</t>
  </si>
  <si>
    <t>OOW</t>
  </si>
  <si>
    <t>F</t>
  </si>
  <si>
    <t>I</t>
  </si>
  <si>
    <t>J</t>
  </si>
  <si>
    <t>D</t>
  </si>
  <si>
    <t>Pinus</t>
  </si>
  <si>
    <t>OOP</t>
  </si>
  <si>
    <t>OOO</t>
  </si>
  <si>
    <t>Orchid</t>
  </si>
  <si>
    <t>E</t>
  </si>
  <si>
    <t>XL</t>
  </si>
  <si>
    <t>Jumlah</t>
  </si>
  <si>
    <t>BRD</t>
  </si>
  <si>
    <t>Baju Renang Diving</t>
  </si>
  <si>
    <t>Lily</t>
  </si>
  <si>
    <t>OOL</t>
  </si>
  <si>
    <t>DLA</t>
  </si>
  <si>
    <t>Rok Pendek</t>
  </si>
  <si>
    <t>ROK</t>
  </si>
  <si>
    <t>Daisy</t>
  </si>
  <si>
    <t>OOD</t>
  </si>
  <si>
    <t>Vest</t>
  </si>
  <si>
    <t>VES</t>
  </si>
  <si>
    <t>Tulip</t>
  </si>
  <si>
    <t>OOT</t>
  </si>
  <si>
    <t>Short Orca</t>
  </si>
  <si>
    <t>G</t>
  </si>
  <si>
    <t>Long Shark</t>
  </si>
  <si>
    <t>0LS</t>
  </si>
  <si>
    <t>Celana 3R</t>
  </si>
  <si>
    <t>Leging Kancing</t>
  </si>
  <si>
    <t>CLR</t>
  </si>
  <si>
    <t>OLK</t>
  </si>
  <si>
    <t>Hitam</t>
  </si>
  <si>
    <t>Std</t>
  </si>
  <si>
    <t>STD</t>
  </si>
  <si>
    <t>Hoodie</t>
  </si>
  <si>
    <t>HOD</t>
  </si>
  <si>
    <t>Biru Dongker</t>
  </si>
  <si>
    <t>4l</t>
  </si>
  <si>
    <t>OPR</t>
  </si>
  <si>
    <t>Pendek Resleting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</si>
</sst>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1" applyNumberFormat="1" applyFont="1"/>
    <xf numFmtId="164" fontId="0" fillId="0" borderId="0" xfId="0" applyNumberFormat="1"/>
    <xf numFmtId="0" fontId="0" fillId="0" borderId="0" xfId="0" quotePrefix="1"/>
    <xf numFmtId="0" fontId="2" fillId="0" borderId="0" xfId="0" applyFont="1" applyAlignment="1">
      <alignment horizontal="center"/>
    </xf>
    <xf numFmtId="0" fontId="0" fillId="0" borderId="0" xfId="0" applyAlignment="1">
      <alignment horizontal="left" vertical="top"/>
    </xf>
    <xf numFmtId="164" fontId="0" fillId="0" borderId="0" xfId="1" applyNumberFormat="1" applyFont="1" applyAlignment="1">
      <alignment horizontal="left" vertical="top"/>
    </xf>
    <xf numFmtId="164" fontId="0" fillId="0" borderId="0" xfId="0" applyNumberFormat="1" applyAlignment="1">
      <alignment horizontal="left" vertical="top"/>
    </xf>
    <xf numFmtId="0" fontId="0" fillId="0" borderId="0" xfId="0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506C2-E612-46DD-880C-9615564F6D54}">
  <dimension ref="A1:K31"/>
  <sheetViews>
    <sheetView workbookViewId="0">
      <selection activeCell="A2" sqref="A2"/>
    </sheetView>
  </sheetViews>
  <sheetFormatPr defaultRowHeight="15.75" x14ac:dyDescent="0.5"/>
  <cols>
    <col min="1" max="1" width="12.375" customWidth="1"/>
    <col min="2" max="2" width="27.625" bestFit="1" customWidth="1"/>
    <col min="3" max="4" width="9.5" bestFit="1" customWidth="1"/>
    <col min="5" max="5" width="6.75" bestFit="1" customWidth="1"/>
  </cols>
  <sheetData>
    <row r="1" spans="1:11" x14ac:dyDescent="0.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11" x14ac:dyDescent="0.5">
      <c r="A2" t="s">
        <v>44</v>
      </c>
      <c r="B2" t="s">
        <v>7</v>
      </c>
      <c r="C2" s="2">
        <v>115000</v>
      </c>
      <c r="D2" s="2">
        <v>58000</v>
      </c>
      <c r="E2" t="s">
        <v>5</v>
      </c>
    </row>
    <row r="3" spans="1:11" x14ac:dyDescent="0.5">
      <c r="A3" t="s">
        <v>45</v>
      </c>
      <c r="B3" t="s">
        <v>17</v>
      </c>
      <c r="C3" s="2">
        <v>125000</v>
      </c>
      <c r="D3" s="2">
        <v>58000</v>
      </c>
      <c r="E3" t="s">
        <v>5</v>
      </c>
    </row>
    <row r="4" spans="1:11" x14ac:dyDescent="0.5">
      <c r="A4" t="s">
        <v>46</v>
      </c>
      <c r="B4" t="s">
        <v>18</v>
      </c>
      <c r="C4" s="2">
        <v>135000</v>
      </c>
      <c r="D4" s="2">
        <v>58000</v>
      </c>
      <c r="E4" t="s">
        <v>5</v>
      </c>
    </row>
    <row r="5" spans="1:11" x14ac:dyDescent="0.5">
      <c r="A5" t="s">
        <v>47</v>
      </c>
      <c r="B5" t="s">
        <v>19</v>
      </c>
      <c r="C5" s="2">
        <v>145000</v>
      </c>
      <c r="D5" s="2">
        <v>65500</v>
      </c>
      <c r="E5" t="s">
        <v>5</v>
      </c>
    </row>
    <row r="6" spans="1:11" x14ac:dyDescent="0.5">
      <c r="A6" t="s">
        <v>48</v>
      </c>
      <c r="B6" t="s">
        <v>20</v>
      </c>
      <c r="C6" s="2">
        <v>155000</v>
      </c>
      <c r="D6" s="2">
        <v>65500</v>
      </c>
      <c r="E6" t="s">
        <v>5</v>
      </c>
      <c r="F6" s="1"/>
      <c r="G6" s="1"/>
      <c r="I6" s="1"/>
      <c r="J6" s="1"/>
      <c r="K6" s="2"/>
    </row>
    <row r="7" spans="1:11" x14ac:dyDescent="0.5">
      <c r="A7" t="s">
        <v>49</v>
      </c>
      <c r="B7" t="s">
        <v>21</v>
      </c>
      <c r="C7" s="2">
        <v>165000</v>
      </c>
      <c r="D7" s="2">
        <v>65500</v>
      </c>
      <c r="E7" t="s">
        <v>5</v>
      </c>
      <c r="F7" s="1"/>
      <c r="G7" s="1"/>
      <c r="I7" s="1"/>
      <c r="J7" s="1"/>
      <c r="K7" s="2"/>
    </row>
    <row r="8" spans="1:11" x14ac:dyDescent="0.5">
      <c r="A8" t="s">
        <v>50</v>
      </c>
      <c r="B8" t="s">
        <v>22</v>
      </c>
      <c r="C8" s="2">
        <v>185000</v>
      </c>
      <c r="D8" s="2">
        <v>70500</v>
      </c>
      <c r="E8" t="s">
        <v>5</v>
      </c>
      <c r="F8" s="1"/>
      <c r="G8" s="1"/>
      <c r="I8" s="1"/>
      <c r="J8" s="1"/>
      <c r="K8" s="2"/>
    </row>
    <row r="9" spans="1:11" x14ac:dyDescent="0.5">
      <c r="A9" t="s">
        <v>51</v>
      </c>
      <c r="B9" t="s">
        <v>23</v>
      </c>
      <c r="C9" s="2">
        <v>195000</v>
      </c>
      <c r="D9" s="2">
        <v>78000</v>
      </c>
      <c r="E9" t="s">
        <v>5</v>
      </c>
      <c r="F9" s="1"/>
      <c r="G9" s="1"/>
      <c r="I9" s="1"/>
      <c r="J9" s="1"/>
      <c r="K9" s="2"/>
    </row>
    <row r="10" spans="1:11" x14ac:dyDescent="0.5">
      <c r="A10" t="s">
        <v>52</v>
      </c>
      <c r="B10" t="s">
        <v>24</v>
      </c>
      <c r="C10" s="2">
        <v>205000</v>
      </c>
      <c r="D10" s="2">
        <v>78000</v>
      </c>
      <c r="E10" t="s">
        <v>5</v>
      </c>
      <c r="F10" s="1"/>
      <c r="G10" s="1"/>
      <c r="I10" s="1"/>
      <c r="J10" s="1"/>
      <c r="K10" s="2"/>
    </row>
    <row r="11" spans="1:11" x14ac:dyDescent="0.5">
      <c r="A11" t="s">
        <v>53</v>
      </c>
      <c r="B11" t="s">
        <v>25</v>
      </c>
      <c r="C11" s="2">
        <v>215000</v>
      </c>
      <c r="D11" s="2">
        <v>78000</v>
      </c>
      <c r="E11" t="s">
        <v>5</v>
      </c>
      <c r="F11" s="1"/>
      <c r="G11" s="1"/>
      <c r="I11" s="1"/>
      <c r="J11" s="1"/>
      <c r="K11" s="2"/>
    </row>
    <row r="12" spans="1:11" x14ac:dyDescent="0.5">
      <c r="A12" t="s">
        <v>54</v>
      </c>
      <c r="B12" t="s">
        <v>30</v>
      </c>
      <c r="C12" s="2">
        <v>225000</v>
      </c>
      <c r="D12" s="2">
        <v>78000</v>
      </c>
      <c r="E12" t="s">
        <v>5</v>
      </c>
      <c r="G12" s="1"/>
      <c r="I12" s="1"/>
      <c r="J12" s="1"/>
      <c r="K12" s="2"/>
    </row>
    <row r="13" spans="1:11" x14ac:dyDescent="0.5">
      <c r="A13" t="s">
        <v>55</v>
      </c>
      <c r="B13" t="s">
        <v>26</v>
      </c>
      <c r="C13" s="2">
        <v>235000</v>
      </c>
      <c r="D13" s="2">
        <v>85500</v>
      </c>
      <c r="E13" t="s">
        <v>5</v>
      </c>
      <c r="G13" s="1"/>
      <c r="I13" s="1"/>
      <c r="J13" s="1"/>
      <c r="K13" s="2"/>
    </row>
    <row r="14" spans="1:11" x14ac:dyDescent="0.5">
      <c r="A14" t="s">
        <v>56</v>
      </c>
      <c r="B14" t="s">
        <v>27</v>
      </c>
      <c r="C14" s="2">
        <v>245000</v>
      </c>
      <c r="D14" s="2">
        <v>85500</v>
      </c>
      <c r="E14" t="s">
        <v>5</v>
      </c>
      <c r="G14" s="1"/>
      <c r="I14" s="1"/>
      <c r="J14" s="1"/>
      <c r="K14" s="2"/>
    </row>
    <row r="15" spans="1:11" x14ac:dyDescent="0.5">
      <c r="A15" t="s">
        <v>57</v>
      </c>
      <c r="B15" t="s">
        <v>28</v>
      </c>
      <c r="C15" s="2">
        <v>255000</v>
      </c>
      <c r="D15" s="2">
        <v>85500</v>
      </c>
      <c r="E15" t="s">
        <v>5</v>
      </c>
      <c r="G15" s="1"/>
      <c r="I15" s="1"/>
      <c r="J15" s="1"/>
      <c r="K15" s="2"/>
    </row>
    <row r="16" spans="1:11" x14ac:dyDescent="0.5">
      <c r="A16" t="s">
        <v>58</v>
      </c>
      <c r="B16" t="s">
        <v>29</v>
      </c>
      <c r="C16" s="2">
        <v>265000</v>
      </c>
      <c r="D16" s="2">
        <v>85500</v>
      </c>
      <c r="E16" t="s">
        <v>5</v>
      </c>
      <c r="G16" s="1"/>
      <c r="I16" s="1"/>
      <c r="J16" s="1"/>
      <c r="K16" s="2"/>
    </row>
    <row r="17" spans="1:11" x14ac:dyDescent="0.5">
      <c r="A17" t="s">
        <v>59</v>
      </c>
      <c r="B17" t="s">
        <v>60</v>
      </c>
      <c r="C17" s="2">
        <v>115000</v>
      </c>
      <c r="D17" s="2">
        <v>58000</v>
      </c>
      <c r="E17" t="s">
        <v>5</v>
      </c>
      <c r="G17" s="1"/>
      <c r="I17" s="1"/>
      <c r="J17" s="1"/>
      <c r="K17" s="2"/>
    </row>
    <row r="18" spans="1:11" x14ac:dyDescent="0.5">
      <c r="A18" t="s">
        <v>61</v>
      </c>
      <c r="B18" t="s">
        <v>62</v>
      </c>
      <c r="C18" s="2">
        <v>125000</v>
      </c>
      <c r="D18" s="2">
        <v>58000</v>
      </c>
      <c r="E18" t="s">
        <v>5</v>
      </c>
      <c r="G18" s="1"/>
      <c r="I18" s="1"/>
      <c r="J18" s="1"/>
      <c r="K18" s="2"/>
    </row>
    <row r="19" spans="1:11" x14ac:dyDescent="0.5">
      <c r="A19" t="s">
        <v>63</v>
      </c>
      <c r="B19" t="s">
        <v>64</v>
      </c>
      <c r="C19" s="2">
        <v>135000</v>
      </c>
      <c r="D19" s="2">
        <v>58000</v>
      </c>
      <c r="E19" t="s">
        <v>5</v>
      </c>
      <c r="G19" s="1"/>
      <c r="I19" s="1"/>
      <c r="J19" s="1"/>
      <c r="K19" s="2"/>
    </row>
    <row r="20" spans="1:11" x14ac:dyDescent="0.5">
      <c r="A20" t="s">
        <v>65</v>
      </c>
      <c r="B20" t="s">
        <v>66</v>
      </c>
      <c r="C20" s="2">
        <v>145000</v>
      </c>
      <c r="D20" s="2">
        <v>65500</v>
      </c>
      <c r="E20" t="s">
        <v>5</v>
      </c>
      <c r="G20" s="1"/>
      <c r="I20" s="1"/>
      <c r="J20" s="1"/>
      <c r="K20" s="2"/>
    </row>
    <row r="21" spans="1:11" x14ac:dyDescent="0.5">
      <c r="A21" t="s">
        <v>67</v>
      </c>
      <c r="B21" t="s">
        <v>68</v>
      </c>
      <c r="C21" s="2">
        <v>155000</v>
      </c>
      <c r="D21" s="2">
        <v>65500</v>
      </c>
      <c r="E21" t="s">
        <v>5</v>
      </c>
    </row>
    <row r="22" spans="1:11" x14ac:dyDescent="0.5">
      <c r="A22" t="s">
        <v>69</v>
      </c>
      <c r="B22" t="s">
        <v>70</v>
      </c>
      <c r="C22" s="2">
        <v>165000</v>
      </c>
      <c r="D22" s="2">
        <v>65500</v>
      </c>
      <c r="E22" t="s">
        <v>5</v>
      </c>
    </row>
    <row r="23" spans="1:11" x14ac:dyDescent="0.5">
      <c r="A23" t="s">
        <v>71</v>
      </c>
      <c r="B23" t="s">
        <v>72</v>
      </c>
      <c r="C23" s="2">
        <v>185000</v>
      </c>
      <c r="D23" s="2">
        <v>70500</v>
      </c>
      <c r="E23" t="s">
        <v>5</v>
      </c>
    </row>
    <row r="24" spans="1:11" x14ac:dyDescent="0.5">
      <c r="A24" t="s">
        <v>73</v>
      </c>
      <c r="B24" t="s">
        <v>74</v>
      </c>
      <c r="C24" s="2">
        <v>195000</v>
      </c>
      <c r="D24" s="2">
        <v>78000</v>
      </c>
      <c r="E24" t="s">
        <v>5</v>
      </c>
    </row>
    <row r="25" spans="1:11" x14ac:dyDescent="0.5">
      <c r="A25" t="s">
        <v>75</v>
      </c>
      <c r="B25" t="s">
        <v>76</v>
      </c>
      <c r="C25" s="2">
        <v>205000</v>
      </c>
      <c r="D25" s="2">
        <v>78000</v>
      </c>
      <c r="E25" t="s">
        <v>5</v>
      </c>
    </row>
    <row r="26" spans="1:11" x14ac:dyDescent="0.5">
      <c r="A26" t="s">
        <v>77</v>
      </c>
      <c r="B26" t="s">
        <v>78</v>
      </c>
      <c r="C26" s="2">
        <v>215000</v>
      </c>
      <c r="D26" s="2">
        <v>78000</v>
      </c>
      <c r="E26" t="s">
        <v>5</v>
      </c>
    </row>
    <row r="27" spans="1:11" x14ac:dyDescent="0.5">
      <c r="A27" t="s">
        <v>79</v>
      </c>
      <c r="B27" t="s">
        <v>80</v>
      </c>
      <c r="C27" s="2">
        <v>225000</v>
      </c>
      <c r="D27" s="2">
        <v>78000</v>
      </c>
      <c r="E27" t="s">
        <v>5</v>
      </c>
    </row>
    <row r="28" spans="1:11" x14ac:dyDescent="0.5">
      <c r="A28" t="s">
        <v>81</v>
      </c>
      <c r="B28" t="s">
        <v>82</v>
      </c>
      <c r="C28" s="2">
        <v>235000</v>
      </c>
      <c r="D28" s="2">
        <v>85500</v>
      </c>
      <c r="E28" t="s">
        <v>5</v>
      </c>
    </row>
    <row r="29" spans="1:11" x14ac:dyDescent="0.5">
      <c r="A29" t="s">
        <v>83</v>
      </c>
      <c r="B29" t="s">
        <v>84</v>
      </c>
      <c r="C29" s="2">
        <v>245000</v>
      </c>
      <c r="D29" s="2">
        <v>85500</v>
      </c>
      <c r="E29" t="s">
        <v>5</v>
      </c>
    </row>
    <row r="30" spans="1:11" x14ac:dyDescent="0.5">
      <c r="A30" t="s">
        <v>85</v>
      </c>
      <c r="B30" t="s">
        <v>86</v>
      </c>
      <c r="C30" s="2">
        <v>255000</v>
      </c>
      <c r="D30" s="2">
        <v>85500</v>
      </c>
      <c r="E30" t="s">
        <v>5</v>
      </c>
    </row>
    <row r="31" spans="1:11" x14ac:dyDescent="0.5">
      <c r="A31" t="s">
        <v>87</v>
      </c>
      <c r="B31" t="s">
        <v>88</v>
      </c>
      <c r="C31" s="2">
        <v>265000</v>
      </c>
      <c r="D31" s="2">
        <v>85500</v>
      </c>
      <c r="E3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1"/>
  <sheetViews>
    <sheetView workbookViewId="0">
      <selection activeCell="A2" sqref="A2:XFD2"/>
    </sheetView>
  </sheetViews>
  <sheetFormatPr defaultRowHeight="15.75" x14ac:dyDescent="0.5"/>
  <cols>
    <col min="1" max="4" width="10" customWidth="1"/>
    <col min="5" max="5" width="12.375" customWidth="1"/>
    <col min="6" max="6" width="20.625" customWidth="1"/>
    <col min="7" max="8" width="10.625" customWidth="1"/>
    <col min="9" max="9" width="15.375" customWidth="1"/>
    <col min="10" max="10" width="27.625" bestFit="1" customWidth="1"/>
    <col min="11" max="12" width="9.5" bestFit="1" customWidth="1"/>
    <col min="13" max="13" width="6.75" bestFit="1" customWidth="1"/>
  </cols>
  <sheetData>
    <row r="1" spans="1:19" s="4" customFormat="1" x14ac:dyDescent="0.5">
      <c r="A1" s="4" t="s">
        <v>35</v>
      </c>
      <c r="B1" s="4" t="s">
        <v>36</v>
      </c>
      <c r="C1" s="4" t="s">
        <v>42</v>
      </c>
      <c r="D1" s="4" t="s">
        <v>37</v>
      </c>
      <c r="E1" s="4" t="s">
        <v>0</v>
      </c>
      <c r="F1" s="4" t="s">
        <v>40</v>
      </c>
      <c r="G1" s="4" t="s">
        <v>31</v>
      </c>
      <c r="H1" s="4" t="s">
        <v>41</v>
      </c>
      <c r="I1" s="4" t="s">
        <v>6</v>
      </c>
      <c r="J1" s="4" t="s">
        <v>1</v>
      </c>
      <c r="K1" s="4" t="s">
        <v>2</v>
      </c>
      <c r="L1" s="4" t="s">
        <v>3</v>
      </c>
      <c r="M1" s="4" t="s">
        <v>4</v>
      </c>
    </row>
    <row r="2" spans="1:19" x14ac:dyDescent="0.5">
      <c r="A2" t="s">
        <v>38</v>
      </c>
      <c r="B2" t="s">
        <v>39</v>
      </c>
      <c r="C2" t="str">
        <f>H2</f>
        <v>A</v>
      </c>
      <c r="D2" s="3" t="str">
        <f>"00"&amp;I2</f>
        <v>004</v>
      </c>
      <c r="E2" t="str">
        <f>A2&amp;B2&amp;C2&amp;D2</f>
        <v>BRL00SA004</v>
      </c>
      <c r="F2" t="s">
        <v>32</v>
      </c>
      <c r="G2" t="s">
        <v>33</v>
      </c>
      <c r="H2" t="s">
        <v>34</v>
      </c>
      <c r="I2">
        <v>4</v>
      </c>
      <c r="J2" t="str">
        <f>F2&amp;" "&amp;G2&amp;" "&amp;H2&amp;" no "&amp;I2</f>
        <v>Baju Renang Laki2 Short A no 4</v>
      </c>
      <c r="K2" s="2">
        <v>115000</v>
      </c>
      <c r="L2" s="2">
        <v>58000</v>
      </c>
    </row>
    <row r="3" spans="1:19" x14ac:dyDescent="0.5">
      <c r="A3" t="s">
        <v>38</v>
      </c>
      <c r="B3" t="s">
        <v>39</v>
      </c>
      <c r="C3" t="str">
        <f t="shared" ref="C3:C31" si="0">H3</f>
        <v>A</v>
      </c>
      <c r="D3" s="3" t="str">
        <f t="shared" ref="D3:D10" si="1">"00"&amp;I3</f>
        <v>006</v>
      </c>
      <c r="E3" t="str">
        <f t="shared" ref="E3:E16" si="2">A3&amp;B3&amp;C3&amp;D3</f>
        <v>BRL00SA006</v>
      </c>
      <c r="F3" t="s">
        <v>32</v>
      </c>
      <c r="G3" t="s">
        <v>33</v>
      </c>
      <c r="H3" t="s">
        <v>34</v>
      </c>
      <c r="I3">
        <v>6</v>
      </c>
      <c r="J3" t="str">
        <f t="shared" ref="J3:J16" si="3">F3&amp;" "&amp;G3&amp;" "&amp;H3&amp;" no "&amp;I3</f>
        <v>Baju Renang Laki2 Short A no 6</v>
      </c>
      <c r="K3" s="2">
        <v>125000</v>
      </c>
      <c r="L3" s="2">
        <v>58000</v>
      </c>
    </row>
    <row r="4" spans="1:19" x14ac:dyDescent="0.5">
      <c r="A4" t="s">
        <v>38</v>
      </c>
      <c r="B4" t="s">
        <v>39</v>
      </c>
      <c r="C4" t="str">
        <f t="shared" si="0"/>
        <v>A</v>
      </c>
      <c r="D4" s="3" t="str">
        <f t="shared" si="1"/>
        <v>008</v>
      </c>
      <c r="E4" t="str">
        <f t="shared" si="2"/>
        <v>BRL00SA008</v>
      </c>
      <c r="F4" t="s">
        <v>32</v>
      </c>
      <c r="G4" t="s">
        <v>33</v>
      </c>
      <c r="H4" t="s">
        <v>34</v>
      </c>
      <c r="I4">
        <v>8</v>
      </c>
      <c r="J4" t="str">
        <f t="shared" si="3"/>
        <v>Baju Renang Laki2 Short A no 8</v>
      </c>
      <c r="K4" s="2">
        <v>135000</v>
      </c>
      <c r="L4" s="2">
        <v>58000</v>
      </c>
    </row>
    <row r="5" spans="1:19" x14ac:dyDescent="0.5">
      <c r="A5" t="s">
        <v>38</v>
      </c>
      <c r="B5" t="s">
        <v>39</v>
      </c>
      <c r="C5" t="str">
        <f t="shared" si="0"/>
        <v>A</v>
      </c>
      <c r="D5" s="3" t="str">
        <f>"0"&amp;I5</f>
        <v>010</v>
      </c>
      <c r="E5" t="str">
        <f t="shared" si="2"/>
        <v>BRL00SA010</v>
      </c>
      <c r="F5" t="s">
        <v>32</v>
      </c>
      <c r="G5" t="s">
        <v>33</v>
      </c>
      <c r="H5" t="s">
        <v>34</v>
      </c>
      <c r="I5">
        <v>10</v>
      </c>
      <c r="J5" t="str">
        <f t="shared" si="3"/>
        <v>Baju Renang Laki2 Short A no 10</v>
      </c>
      <c r="K5" s="2">
        <v>145000</v>
      </c>
      <c r="L5" s="2">
        <v>65500</v>
      </c>
    </row>
    <row r="6" spans="1:19" x14ac:dyDescent="0.5">
      <c r="A6" t="s">
        <v>38</v>
      </c>
      <c r="B6" t="s">
        <v>39</v>
      </c>
      <c r="C6" t="str">
        <f t="shared" si="0"/>
        <v>A</v>
      </c>
      <c r="D6" s="3" t="str">
        <f t="shared" ref="D6:D7" si="4">"0"&amp;I6</f>
        <v>012</v>
      </c>
      <c r="E6" t="str">
        <f t="shared" si="2"/>
        <v>BRL00SA012</v>
      </c>
      <c r="F6" t="s">
        <v>32</v>
      </c>
      <c r="G6" t="s">
        <v>33</v>
      </c>
      <c r="H6" t="s">
        <v>34</v>
      </c>
      <c r="I6">
        <v>12</v>
      </c>
      <c r="J6" t="str">
        <f t="shared" si="3"/>
        <v>Baju Renang Laki2 Short A no 12</v>
      </c>
      <c r="K6" s="2">
        <v>155000</v>
      </c>
      <c r="L6" s="2">
        <v>65500</v>
      </c>
      <c r="M6" s="1"/>
      <c r="N6" s="1"/>
      <c r="O6" s="1"/>
      <c r="Q6" s="1"/>
      <c r="R6" s="1"/>
      <c r="S6" s="2"/>
    </row>
    <row r="7" spans="1:19" x14ac:dyDescent="0.5">
      <c r="A7" t="s">
        <v>38</v>
      </c>
      <c r="B7" t="s">
        <v>39</v>
      </c>
      <c r="C7" t="str">
        <f t="shared" si="0"/>
        <v>A</v>
      </c>
      <c r="D7" s="3" t="str">
        <f t="shared" si="4"/>
        <v>014</v>
      </c>
      <c r="E7" t="str">
        <f t="shared" si="2"/>
        <v>BRL00SA014</v>
      </c>
      <c r="F7" t="s">
        <v>32</v>
      </c>
      <c r="G7" t="s">
        <v>33</v>
      </c>
      <c r="H7" t="s">
        <v>34</v>
      </c>
      <c r="I7">
        <v>14</v>
      </c>
      <c r="J7" t="str">
        <f t="shared" si="3"/>
        <v>Baju Renang Laki2 Short A no 14</v>
      </c>
      <c r="K7" s="2">
        <v>165000</v>
      </c>
      <c r="L7" s="2">
        <v>65500</v>
      </c>
      <c r="M7" s="1"/>
      <c r="N7" s="1"/>
      <c r="O7" s="1"/>
      <c r="Q7" s="1"/>
      <c r="R7" s="1"/>
      <c r="S7" s="2"/>
    </row>
    <row r="8" spans="1:19" x14ac:dyDescent="0.5">
      <c r="A8" t="s">
        <v>38</v>
      </c>
      <c r="B8" t="s">
        <v>39</v>
      </c>
      <c r="C8" t="str">
        <f t="shared" si="0"/>
        <v>A</v>
      </c>
      <c r="D8" s="3" t="str">
        <f t="shared" si="1"/>
        <v>00S</v>
      </c>
      <c r="E8" t="str">
        <f t="shared" si="2"/>
        <v>BRL00SA00S</v>
      </c>
      <c r="F8" t="s">
        <v>32</v>
      </c>
      <c r="G8" t="s">
        <v>33</v>
      </c>
      <c r="H8" t="s">
        <v>34</v>
      </c>
      <c r="I8" t="s">
        <v>8</v>
      </c>
      <c r="J8" t="str">
        <f t="shared" si="3"/>
        <v>Baju Renang Laki2 Short A no S</v>
      </c>
      <c r="K8" s="2">
        <v>185000</v>
      </c>
      <c r="L8" s="2">
        <v>70500</v>
      </c>
      <c r="M8" s="1"/>
      <c r="N8" s="1"/>
      <c r="O8" s="1"/>
      <c r="Q8" s="1"/>
      <c r="R8" s="1"/>
      <c r="S8" s="2"/>
    </row>
    <row r="9" spans="1:19" x14ac:dyDescent="0.5">
      <c r="A9" t="s">
        <v>38</v>
      </c>
      <c r="B9" t="s">
        <v>39</v>
      </c>
      <c r="C9" t="str">
        <f t="shared" si="0"/>
        <v>A</v>
      </c>
      <c r="D9" s="3" t="str">
        <f t="shared" si="1"/>
        <v>00M</v>
      </c>
      <c r="E9" t="str">
        <f t="shared" si="2"/>
        <v>BRL00SA00M</v>
      </c>
      <c r="F9" t="s">
        <v>32</v>
      </c>
      <c r="G9" t="s">
        <v>33</v>
      </c>
      <c r="H9" t="s">
        <v>34</v>
      </c>
      <c r="I9" t="s">
        <v>9</v>
      </c>
      <c r="J9" t="str">
        <f t="shared" si="3"/>
        <v>Baju Renang Laki2 Short A no M</v>
      </c>
      <c r="K9" s="2">
        <v>195000</v>
      </c>
      <c r="L9" s="2">
        <v>78000</v>
      </c>
      <c r="M9" s="1"/>
      <c r="N9" s="1"/>
      <c r="O9" s="1"/>
      <c r="Q9" s="1"/>
      <c r="R9" s="1"/>
      <c r="S9" s="2"/>
    </row>
    <row r="10" spans="1:19" x14ac:dyDescent="0.5">
      <c r="A10" t="s">
        <v>38</v>
      </c>
      <c r="B10" t="s">
        <v>39</v>
      </c>
      <c r="C10" t="str">
        <f t="shared" si="0"/>
        <v>A</v>
      </c>
      <c r="D10" s="3" t="str">
        <f t="shared" si="1"/>
        <v>00L</v>
      </c>
      <c r="E10" t="str">
        <f t="shared" si="2"/>
        <v>BRL00SA00L</v>
      </c>
      <c r="F10" t="s">
        <v>32</v>
      </c>
      <c r="G10" t="s">
        <v>33</v>
      </c>
      <c r="H10" t="s">
        <v>34</v>
      </c>
      <c r="I10" t="s">
        <v>10</v>
      </c>
      <c r="J10" t="str">
        <f t="shared" si="3"/>
        <v>Baju Renang Laki2 Short A no L</v>
      </c>
      <c r="K10" s="2">
        <v>205000</v>
      </c>
      <c r="L10" s="2">
        <v>78000</v>
      </c>
      <c r="M10" s="1"/>
      <c r="N10" s="1"/>
      <c r="O10" s="1"/>
      <c r="Q10" s="1"/>
      <c r="R10" s="1"/>
      <c r="S10" s="2"/>
    </row>
    <row r="11" spans="1:19" x14ac:dyDescent="0.5">
      <c r="A11" t="s">
        <v>38</v>
      </c>
      <c r="B11" t="s">
        <v>39</v>
      </c>
      <c r="C11" t="str">
        <f t="shared" si="0"/>
        <v>A</v>
      </c>
      <c r="D11" s="3" t="str">
        <f t="shared" ref="D11:D16" si="5">"0"&amp;I11</f>
        <v>02L</v>
      </c>
      <c r="E11" t="str">
        <f t="shared" si="2"/>
        <v>BRL00SA02L</v>
      </c>
      <c r="F11" t="s">
        <v>32</v>
      </c>
      <c r="G11" t="s">
        <v>33</v>
      </c>
      <c r="H11" t="s">
        <v>34</v>
      </c>
      <c r="I11" t="s">
        <v>11</v>
      </c>
      <c r="J11" t="str">
        <f t="shared" si="3"/>
        <v>Baju Renang Laki2 Short A no 2L</v>
      </c>
      <c r="K11" s="2">
        <v>215000</v>
      </c>
      <c r="L11" s="2">
        <v>78000</v>
      </c>
      <c r="M11" s="1"/>
      <c r="N11" s="1"/>
      <c r="O11" s="1"/>
      <c r="Q11" s="1"/>
      <c r="R11" s="1"/>
      <c r="S11" s="2"/>
    </row>
    <row r="12" spans="1:19" x14ac:dyDescent="0.5">
      <c r="A12" t="s">
        <v>38</v>
      </c>
      <c r="B12" t="s">
        <v>39</v>
      </c>
      <c r="C12" t="str">
        <f t="shared" si="0"/>
        <v>A</v>
      </c>
      <c r="D12" s="3" t="str">
        <f t="shared" si="5"/>
        <v>03L</v>
      </c>
      <c r="E12" t="str">
        <f t="shared" si="2"/>
        <v>BRL00SA03L</v>
      </c>
      <c r="F12" t="s">
        <v>32</v>
      </c>
      <c r="G12" t="s">
        <v>33</v>
      </c>
      <c r="H12" t="s">
        <v>34</v>
      </c>
      <c r="I12" t="s">
        <v>12</v>
      </c>
      <c r="J12" t="str">
        <f t="shared" si="3"/>
        <v>Baju Renang Laki2 Short A no 3L</v>
      </c>
      <c r="K12" s="2">
        <v>225000</v>
      </c>
      <c r="L12" s="2">
        <v>78000</v>
      </c>
      <c r="M12" s="1"/>
      <c r="O12" s="1"/>
      <c r="Q12" s="1"/>
      <c r="R12" s="1"/>
      <c r="S12" s="2"/>
    </row>
    <row r="13" spans="1:19" x14ac:dyDescent="0.5">
      <c r="A13" t="s">
        <v>38</v>
      </c>
      <c r="B13" t="s">
        <v>39</v>
      </c>
      <c r="C13" t="str">
        <f t="shared" si="0"/>
        <v>A</v>
      </c>
      <c r="D13" s="3" t="str">
        <f t="shared" si="5"/>
        <v>04L</v>
      </c>
      <c r="E13" t="str">
        <f t="shared" si="2"/>
        <v>BRL00SA04L</v>
      </c>
      <c r="F13" t="s">
        <v>32</v>
      </c>
      <c r="G13" t="s">
        <v>33</v>
      </c>
      <c r="H13" t="s">
        <v>34</v>
      </c>
      <c r="I13" t="s">
        <v>13</v>
      </c>
      <c r="J13" t="str">
        <f t="shared" si="3"/>
        <v>Baju Renang Laki2 Short A no 4L</v>
      </c>
      <c r="K13" s="2">
        <v>235000</v>
      </c>
      <c r="L13" s="2">
        <v>85500</v>
      </c>
      <c r="M13" s="1"/>
      <c r="O13" s="1"/>
      <c r="Q13" s="1"/>
      <c r="R13" s="1"/>
      <c r="S13" s="2"/>
    </row>
    <row r="14" spans="1:19" x14ac:dyDescent="0.5">
      <c r="A14" t="s">
        <v>38</v>
      </c>
      <c r="B14" t="s">
        <v>39</v>
      </c>
      <c r="C14" t="str">
        <f t="shared" si="0"/>
        <v>A</v>
      </c>
      <c r="D14" s="3" t="str">
        <f t="shared" si="5"/>
        <v>05L</v>
      </c>
      <c r="E14" t="str">
        <f t="shared" si="2"/>
        <v>BRL00SA05L</v>
      </c>
      <c r="F14" t="s">
        <v>32</v>
      </c>
      <c r="G14" t="s">
        <v>33</v>
      </c>
      <c r="H14" t="s">
        <v>34</v>
      </c>
      <c r="I14" t="s">
        <v>14</v>
      </c>
      <c r="J14" t="str">
        <f t="shared" si="3"/>
        <v>Baju Renang Laki2 Short A no 5L</v>
      </c>
      <c r="K14" s="2">
        <v>245000</v>
      </c>
      <c r="L14" s="2">
        <v>85500</v>
      </c>
      <c r="M14" s="1"/>
      <c r="O14" s="1"/>
      <c r="Q14" s="1"/>
      <c r="R14" s="1"/>
      <c r="S14" s="2"/>
    </row>
    <row r="15" spans="1:19" x14ac:dyDescent="0.5">
      <c r="A15" t="s">
        <v>38</v>
      </c>
      <c r="B15" t="s">
        <v>39</v>
      </c>
      <c r="C15" t="str">
        <f t="shared" si="0"/>
        <v>A</v>
      </c>
      <c r="D15" s="3" t="str">
        <f t="shared" si="5"/>
        <v>06L</v>
      </c>
      <c r="E15" t="str">
        <f t="shared" si="2"/>
        <v>BRL00SA06L</v>
      </c>
      <c r="F15" t="s">
        <v>32</v>
      </c>
      <c r="G15" t="s">
        <v>33</v>
      </c>
      <c r="H15" t="s">
        <v>34</v>
      </c>
      <c r="I15" t="s">
        <v>15</v>
      </c>
      <c r="J15" t="str">
        <f t="shared" si="3"/>
        <v>Baju Renang Laki2 Short A no 6L</v>
      </c>
      <c r="K15" s="2">
        <v>255000</v>
      </c>
      <c r="L15" s="2">
        <v>85500</v>
      </c>
      <c r="M15" s="1"/>
      <c r="O15" s="1"/>
      <c r="Q15" s="1"/>
      <c r="R15" s="1"/>
      <c r="S15" s="2"/>
    </row>
    <row r="16" spans="1:19" x14ac:dyDescent="0.5">
      <c r="A16" t="s">
        <v>38</v>
      </c>
      <c r="B16" t="s">
        <v>39</v>
      </c>
      <c r="C16" t="str">
        <f t="shared" si="0"/>
        <v>A</v>
      </c>
      <c r="D16" s="3" t="str">
        <f t="shared" si="5"/>
        <v>07L</v>
      </c>
      <c r="E16" t="str">
        <f t="shared" si="2"/>
        <v>BRL00SA07L</v>
      </c>
      <c r="F16" t="s">
        <v>32</v>
      </c>
      <c r="G16" t="s">
        <v>33</v>
      </c>
      <c r="H16" t="s">
        <v>34</v>
      </c>
      <c r="I16" t="s">
        <v>16</v>
      </c>
      <c r="J16" t="str">
        <f t="shared" si="3"/>
        <v>Baju Renang Laki2 Short A no 7L</v>
      </c>
      <c r="K16" s="2">
        <v>265000</v>
      </c>
      <c r="L16" s="2">
        <v>85500</v>
      </c>
      <c r="M16" s="1"/>
      <c r="O16" s="1"/>
      <c r="Q16" s="1"/>
      <c r="R16" s="1"/>
      <c r="S16" s="2"/>
    </row>
    <row r="17" spans="1:19" x14ac:dyDescent="0.5">
      <c r="A17" t="s">
        <v>38</v>
      </c>
      <c r="B17" t="s">
        <v>39</v>
      </c>
      <c r="C17" t="str">
        <f t="shared" si="0"/>
        <v>B</v>
      </c>
      <c r="D17" s="3" t="str">
        <f>"00"&amp;I17</f>
        <v>004</v>
      </c>
      <c r="E17" t="str">
        <f>A17&amp;B17&amp;C17&amp;D17</f>
        <v>BRL00SB004</v>
      </c>
      <c r="F17" t="s">
        <v>32</v>
      </c>
      <c r="G17" t="s">
        <v>33</v>
      </c>
      <c r="H17" t="s">
        <v>43</v>
      </c>
      <c r="I17">
        <v>4</v>
      </c>
      <c r="J17" t="str">
        <f>F17&amp;" "&amp;G17&amp;" "&amp;H17&amp;" no "&amp;I17</f>
        <v>Baju Renang Laki2 Short B no 4</v>
      </c>
      <c r="K17" s="2">
        <v>115000</v>
      </c>
      <c r="L17" s="2">
        <v>58000</v>
      </c>
      <c r="M17" s="1"/>
      <c r="O17" s="1"/>
      <c r="Q17" s="1"/>
      <c r="R17" s="1"/>
      <c r="S17" s="2"/>
    </row>
    <row r="18" spans="1:19" x14ac:dyDescent="0.5">
      <c r="A18" t="s">
        <v>38</v>
      </c>
      <c r="B18" t="s">
        <v>39</v>
      </c>
      <c r="C18" t="str">
        <f t="shared" si="0"/>
        <v>B</v>
      </c>
      <c r="D18" s="3" t="str">
        <f t="shared" ref="D18:D19" si="6">"00"&amp;I18</f>
        <v>006</v>
      </c>
      <c r="E18" t="str">
        <f t="shared" ref="E18:E31" si="7">A18&amp;B18&amp;C18&amp;D18</f>
        <v>BRL00SB006</v>
      </c>
      <c r="F18" t="s">
        <v>32</v>
      </c>
      <c r="G18" t="s">
        <v>33</v>
      </c>
      <c r="H18" t="s">
        <v>43</v>
      </c>
      <c r="I18">
        <v>6</v>
      </c>
      <c r="J18" t="str">
        <f t="shared" ref="J18:J31" si="8">F18&amp;" "&amp;G18&amp;" "&amp;H18&amp;" no "&amp;I18</f>
        <v>Baju Renang Laki2 Short B no 6</v>
      </c>
      <c r="K18" s="2">
        <v>125000</v>
      </c>
      <c r="L18" s="2">
        <v>58000</v>
      </c>
      <c r="M18" s="1"/>
      <c r="O18" s="1"/>
      <c r="Q18" s="1"/>
      <c r="R18" s="1"/>
      <c r="S18" s="2"/>
    </row>
    <row r="19" spans="1:19" x14ac:dyDescent="0.5">
      <c r="A19" t="s">
        <v>38</v>
      </c>
      <c r="B19" t="s">
        <v>39</v>
      </c>
      <c r="C19" t="str">
        <f t="shared" si="0"/>
        <v>B</v>
      </c>
      <c r="D19" s="3" t="str">
        <f t="shared" si="6"/>
        <v>008</v>
      </c>
      <c r="E19" t="str">
        <f t="shared" si="7"/>
        <v>BRL00SB008</v>
      </c>
      <c r="F19" t="s">
        <v>32</v>
      </c>
      <c r="G19" t="s">
        <v>33</v>
      </c>
      <c r="H19" t="s">
        <v>43</v>
      </c>
      <c r="I19">
        <v>8</v>
      </c>
      <c r="J19" t="str">
        <f t="shared" si="8"/>
        <v>Baju Renang Laki2 Short B no 8</v>
      </c>
      <c r="K19" s="2">
        <v>135000</v>
      </c>
      <c r="L19" s="2">
        <v>58000</v>
      </c>
      <c r="M19" s="1"/>
      <c r="O19" s="1"/>
      <c r="Q19" s="1"/>
      <c r="R19" s="1"/>
      <c r="S19" s="2"/>
    </row>
    <row r="20" spans="1:19" x14ac:dyDescent="0.5">
      <c r="A20" t="s">
        <v>38</v>
      </c>
      <c r="B20" t="s">
        <v>39</v>
      </c>
      <c r="C20" t="str">
        <f t="shared" si="0"/>
        <v>B</v>
      </c>
      <c r="D20" s="3" t="str">
        <f>"0"&amp;I20</f>
        <v>010</v>
      </c>
      <c r="E20" t="str">
        <f t="shared" si="7"/>
        <v>BRL00SB010</v>
      </c>
      <c r="F20" t="s">
        <v>32</v>
      </c>
      <c r="G20" t="s">
        <v>33</v>
      </c>
      <c r="H20" t="s">
        <v>43</v>
      </c>
      <c r="I20">
        <v>10</v>
      </c>
      <c r="J20" t="str">
        <f t="shared" si="8"/>
        <v>Baju Renang Laki2 Short B no 10</v>
      </c>
      <c r="K20" s="2">
        <v>145000</v>
      </c>
      <c r="L20" s="2">
        <v>65500</v>
      </c>
      <c r="M20" s="1"/>
      <c r="O20" s="1"/>
      <c r="Q20" s="1"/>
      <c r="R20" s="1"/>
      <c r="S20" s="2"/>
    </row>
    <row r="21" spans="1:19" x14ac:dyDescent="0.5">
      <c r="A21" t="s">
        <v>38</v>
      </c>
      <c r="B21" t="s">
        <v>39</v>
      </c>
      <c r="C21" t="str">
        <f t="shared" si="0"/>
        <v>B</v>
      </c>
      <c r="D21" s="3" t="str">
        <f t="shared" ref="D21:D22" si="9">"0"&amp;I21</f>
        <v>012</v>
      </c>
      <c r="E21" t="str">
        <f t="shared" si="7"/>
        <v>BRL00SB012</v>
      </c>
      <c r="F21" t="s">
        <v>32</v>
      </c>
      <c r="G21" t="s">
        <v>33</v>
      </c>
      <c r="H21" t="s">
        <v>43</v>
      </c>
      <c r="I21">
        <v>12</v>
      </c>
      <c r="J21" t="str">
        <f t="shared" si="8"/>
        <v>Baju Renang Laki2 Short B no 12</v>
      </c>
      <c r="K21" s="2">
        <v>155000</v>
      </c>
      <c r="L21" s="2">
        <v>65500</v>
      </c>
    </row>
    <row r="22" spans="1:19" x14ac:dyDescent="0.5">
      <c r="A22" t="s">
        <v>38</v>
      </c>
      <c r="B22" t="s">
        <v>39</v>
      </c>
      <c r="C22" t="str">
        <f t="shared" si="0"/>
        <v>B</v>
      </c>
      <c r="D22" s="3" t="str">
        <f t="shared" si="9"/>
        <v>014</v>
      </c>
      <c r="E22" t="str">
        <f t="shared" si="7"/>
        <v>BRL00SB014</v>
      </c>
      <c r="F22" t="s">
        <v>32</v>
      </c>
      <c r="G22" t="s">
        <v>33</v>
      </c>
      <c r="H22" t="s">
        <v>43</v>
      </c>
      <c r="I22">
        <v>14</v>
      </c>
      <c r="J22" t="str">
        <f t="shared" si="8"/>
        <v>Baju Renang Laki2 Short B no 14</v>
      </c>
      <c r="K22" s="2">
        <v>165000</v>
      </c>
      <c r="L22" s="2">
        <v>65500</v>
      </c>
    </row>
    <row r="23" spans="1:19" x14ac:dyDescent="0.5">
      <c r="A23" t="s">
        <v>38</v>
      </c>
      <c r="B23" t="s">
        <v>39</v>
      </c>
      <c r="C23" t="str">
        <f t="shared" si="0"/>
        <v>B</v>
      </c>
      <c r="D23" s="3" t="str">
        <f t="shared" ref="D23:D25" si="10">"00"&amp;I23</f>
        <v>00S</v>
      </c>
      <c r="E23" t="str">
        <f t="shared" si="7"/>
        <v>BRL00SB00S</v>
      </c>
      <c r="F23" t="s">
        <v>32</v>
      </c>
      <c r="G23" t="s">
        <v>33</v>
      </c>
      <c r="H23" t="s">
        <v>43</v>
      </c>
      <c r="I23" t="s">
        <v>8</v>
      </c>
      <c r="J23" t="str">
        <f t="shared" si="8"/>
        <v>Baju Renang Laki2 Short B no S</v>
      </c>
      <c r="K23" s="2">
        <v>185000</v>
      </c>
      <c r="L23" s="2">
        <v>70500</v>
      </c>
    </row>
    <row r="24" spans="1:19" x14ac:dyDescent="0.5">
      <c r="A24" t="s">
        <v>38</v>
      </c>
      <c r="B24" t="s">
        <v>39</v>
      </c>
      <c r="C24" t="str">
        <f t="shared" si="0"/>
        <v>B</v>
      </c>
      <c r="D24" s="3" t="str">
        <f t="shared" si="10"/>
        <v>00M</v>
      </c>
      <c r="E24" t="str">
        <f t="shared" si="7"/>
        <v>BRL00SB00M</v>
      </c>
      <c r="F24" t="s">
        <v>32</v>
      </c>
      <c r="G24" t="s">
        <v>33</v>
      </c>
      <c r="H24" t="s">
        <v>43</v>
      </c>
      <c r="I24" t="s">
        <v>9</v>
      </c>
      <c r="J24" t="str">
        <f t="shared" si="8"/>
        <v>Baju Renang Laki2 Short B no M</v>
      </c>
      <c r="K24" s="2">
        <v>195000</v>
      </c>
      <c r="L24" s="2">
        <v>78000</v>
      </c>
    </row>
    <row r="25" spans="1:19" x14ac:dyDescent="0.5">
      <c r="A25" t="s">
        <v>38</v>
      </c>
      <c r="B25" t="s">
        <v>39</v>
      </c>
      <c r="C25" t="str">
        <f t="shared" si="0"/>
        <v>B</v>
      </c>
      <c r="D25" s="3" t="str">
        <f t="shared" si="10"/>
        <v>00L</v>
      </c>
      <c r="E25" t="str">
        <f t="shared" si="7"/>
        <v>BRL00SB00L</v>
      </c>
      <c r="F25" t="s">
        <v>32</v>
      </c>
      <c r="G25" t="s">
        <v>33</v>
      </c>
      <c r="H25" t="s">
        <v>43</v>
      </c>
      <c r="I25" t="s">
        <v>10</v>
      </c>
      <c r="J25" t="str">
        <f t="shared" si="8"/>
        <v>Baju Renang Laki2 Short B no L</v>
      </c>
      <c r="K25" s="2">
        <v>205000</v>
      </c>
      <c r="L25" s="2">
        <v>78000</v>
      </c>
    </row>
    <row r="26" spans="1:19" x14ac:dyDescent="0.5">
      <c r="A26" t="s">
        <v>38</v>
      </c>
      <c r="B26" t="s">
        <v>39</v>
      </c>
      <c r="C26" t="str">
        <f t="shared" si="0"/>
        <v>B</v>
      </c>
      <c r="D26" s="3" t="str">
        <f t="shared" ref="D26:D31" si="11">"0"&amp;I26</f>
        <v>02L</v>
      </c>
      <c r="E26" t="str">
        <f t="shared" si="7"/>
        <v>BRL00SB02L</v>
      </c>
      <c r="F26" t="s">
        <v>32</v>
      </c>
      <c r="G26" t="s">
        <v>33</v>
      </c>
      <c r="H26" t="s">
        <v>43</v>
      </c>
      <c r="I26" t="s">
        <v>11</v>
      </c>
      <c r="J26" t="str">
        <f t="shared" si="8"/>
        <v>Baju Renang Laki2 Short B no 2L</v>
      </c>
      <c r="K26" s="2">
        <v>215000</v>
      </c>
      <c r="L26" s="2">
        <v>78000</v>
      </c>
    </row>
    <row r="27" spans="1:19" x14ac:dyDescent="0.5">
      <c r="A27" t="s">
        <v>38</v>
      </c>
      <c r="B27" t="s">
        <v>39</v>
      </c>
      <c r="C27" t="str">
        <f t="shared" si="0"/>
        <v>B</v>
      </c>
      <c r="D27" s="3" t="str">
        <f t="shared" si="11"/>
        <v>03L</v>
      </c>
      <c r="E27" t="str">
        <f t="shared" si="7"/>
        <v>BRL00SB03L</v>
      </c>
      <c r="F27" t="s">
        <v>32</v>
      </c>
      <c r="G27" t="s">
        <v>33</v>
      </c>
      <c r="H27" t="s">
        <v>43</v>
      </c>
      <c r="I27" t="s">
        <v>12</v>
      </c>
      <c r="J27" t="str">
        <f t="shared" si="8"/>
        <v>Baju Renang Laki2 Short B no 3L</v>
      </c>
      <c r="K27" s="2">
        <v>225000</v>
      </c>
      <c r="L27" s="2">
        <v>78000</v>
      </c>
    </row>
    <row r="28" spans="1:19" x14ac:dyDescent="0.5">
      <c r="A28" t="s">
        <v>38</v>
      </c>
      <c r="B28" t="s">
        <v>39</v>
      </c>
      <c r="C28" t="str">
        <f t="shared" si="0"/>
        <v>B</v>
      </c>
      <c r="D28" s="3" t="str">
        <f t="shared" si="11"/>
        <v>04L</v>
      </c>
      <c r="E28" t="str">
        <f t="shared" si="7"/>
        <v>BRL00SB04L</v>
      </c>
      <c r="F28" t="s">
        <v>32</v>
      </c>
      <c r="G28" t="s">
        <v>33</v>
      </c>
      <c r="H28" t="s">
        <v>43</v>
      </c>
      <c r="I28" t="s">
        <v>13</v>
      </c>
      <c r="J28" t="str">
        <f t="shared" si="8"/>
        <v>Baju Renang Laki2 Short B no 4L</v>
      </c>
      <c r="K28" s="2">
        <v>235000</v>
      </c>
      <c r="L28" s="2">
        <v>85500</v>
      </c>
    </row>
    <row r="29" spans="1:19" x14ac:dyDescent="0.5">
      <c r="A29" t="s">
        <v>38</v>
      </c>
      <c r="B29" t="s">
        <v>39</v>
      </c>
      <c r="C29" t="str">
        <f t="shared" si="0"/>
        <v>B</v>
      </c>
      <c r="D29" s="3" t="str">
        <f t="shared" si="11"/>
        <v>05L</v>
      </c>
      <c r="E29" t="str">
        <f t="shared" si="7"/>
        <v>BRL00SB05L</v>
      </c>
      <c r="F29" t="s">
        <v>32</v>
      </c>
      <c r="G29" t="s">
        <v>33</v>
      </c>
      <c r="H29" t="s">
        <v>43</v>
      </c>
      <c r="I29" t="s">
        <v>14</v>
      </c>
      <c r="J29" t="str">
        <f t="shared" si="8"/>
        <v>Baju Renang Laki2 Short B no 5L</v>
      </c>
      <c r="K29" s="2">
        <v>245000</v>
      </c>
      <c r="L29" s="2">
        <v>85500</v>
      </c>
    </row>
    <row r="30" spans="1:19" x14ac:dyDescent="0.5">
      <c r="A30" t="s">
        <v>38</v>
      </c>
      <c r="B30" t="s">
        <v>39</v>
      </c>
      <c r="C30" t="str">
        <f t="shared" si="0"/>
        <v>B</v>
      </c>
      <c r="D30" s="3" t="str">
        <f t="shared" si="11"/>
        <v>06L</v>
      </c>
      <c r="E30" t="str">
        <f t="shared" si="7"/>
        <v>BRL00SB06L</v>
      </c>
      <c r="F30" t="s">
        <v>32</v>
      </c>
      <c r="G30" t="s">
        <v>33</v>
      </c>
      <c r="H30" t="s">
        <v>43</v>
      </c>
      <c r="I30" t="s">
        <v>15</v>
      </c>
      <c r="J30" t="str">
        <f t="shared" si="8"/>
        <v>Baju Renang Laki2 Short B no 6L</v>
      </c>
      <c r="K30" s="2">
        <v>255000</v>
      </c>
      <c r="L30" s="2">
        <v>85500</v>
      </c>
    </row>
    <row r="31" spans="1:19" x14ac:dyDescent="0.5">
      <c r="A31" t="s">
        <v>38</v>
      </c>
      <c r="B31" t="s">
        <v>39</v>
      </c>
      <c r="C31" t="str">
        <f t="shared" si="0"/>
        <v>B</v>
      </c>
      <c r="D31" s="3" t="str">
        <f t="shared" si="11"/>
        <v>07L</v>
      </c>
      <c r="E31" t="str">
        <f t="shared" si="7"/>
        <v>BRL00SB07L</v>
      </c>
      <c r="F31" t="s">
        <v>32</v>
      </c>
      <c r="G31" t="s">
        <v>33</v>
      </c>
      <c r="H31" t="s">
        <v>43</v>
      </c>
      <c r="I31" t="s">
        <v>16</v>
      </c>
      <c r="J31" t="str">
        <f t="shared" si="8"/>
        <v>Baju Renang Laki2 Short B no 7L</v>
      </c>
      <c r="K31" s="2">
        <v>265000</v>
      </c>
      <c r="L31" s="2">
        <v>85500</v>
      </c>
    </row>
  </sheetData>
  <pageMargins left="0.7" right="0.7" top="0.75" bottom="0.75" header="0.3" footer="0.3"/>
  <ignoredErrors>
    <ignoredError sqref="K1:M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903931-849F-4EAB-B0C6-2EC2E1A5624B}">
  <dimension ref="A1:S135"/>
  <sheetViews>
    <sheetView tabSelected="1" topLeftCell="F1" workbookViewId="0">
      <pane ySplit="1" topLeftCell="A61" activePane="bottomLeft" state="frozen"/>
      <selection activeCell="D1" sqref="D1"/>
      <selection pane="bottomLeft" activeCell="O74" sqref="O74"/>
    </sheetView>
  </sheetViews>
  <sheetFormatPr defaultRowHeight="15.75" x14ac:dyDescent="0.5"/>
  <cols>
    <col min="1" max="4" width="10" customWidth="1"/>
    <col min="5" max="5" width="14.1875" bestFit="1" customWidth="1"/>
    <col min="6" max="6" width="20.625" customWidth="1"/>
    <col min="7" max="7" width="14.75" bestFit="1" customWidth="1"/>
    <col min="8" max="8" width="11.3125" bestFit="1" customWidth="1"/>
    <col min="9" max="9" width="15.375" style="8" customWidth="1"/>
    <col min="10" max="10" width="41.0625" bestFit="1" customWidth="1"/>
    <col min="11" max="11" width="10.9375" bestFit="1" customWidth="1"/>
    <col min="12" max="12" width="13.5625" bestFit="1" customWidth="1"/>
    <col min="13" max="13" width="7.4375" bestFit="1" customWidth="1"/>
  </cols>
  <sheetData>
    <row r="1" spans="1:16" s="4" customFormat="1" x14ac:dyDescent="0.5">
      <c r="A1" s="4" t="s">
        <v>35</v>
      </c>
      <c r="B1" s="4" t="s">
        <v>36</v>
      </c>
      <c r="C1" s="4" t="s">
        <v>42</v>
      </c>
      <c r="D1" s="4" t="s">
        <v>37</v>
      </c>
      <c r="E1" s="4" t="s">
        <v>0</v>
      </c>
      <c r="F1" s="4" t="s">
        <v>40</v>
      </c>
      <c r="G1" s="4" t="s">
        <v>31</v>
      </c>
      <c r="H1" s="4" t="s">
        <v>41</v>
      </c>
      <c r="I1" s="4" t="s">
        <v>6</v>
      </c>
      <c r="J1" s="4" t="s">
        <v>1</v>
      </c>
      <c r="K1" s="4" t="s">
        <v>2</v>
      </c>
      <c r="L1" s="4" t="s">
        <v>3</v>
      </c>
      <c r="M1" s="4" t="s">
        <v>4</v>
      </c>
      <c r="N1" s="4" t="s">
        <v>106</v>
      </c>
    </row>
    <row r="2" spans="1:16" s="5" customFormat="1" x14ac:dyDescent="0.5">
      <c r="A2" s="5" t="s">
        <v>90</v>
      </c>
      <c r="B2" s="5" t="s">
        <v>95</v>
      </c>
      <c r="C2" t="str">
        <f t="shared" ref="C2:C46" si="0">H2</f>
        <v>A</v>
      </c>
      <c r="D2" s="3" t="str">
        <f>"OO"&amp;I2</f>
        <v>OO6</v>
      </c>
      <c r="E2" t="str">
        <f t="shared" ref="E2:E46" si="1">A2&amp;B2&amp;C2&amp;D2</f>
        <v>BRWOOWAOO6</v>
      </c>
      <c r="F2" s="5" t="s">
        <v>89</v>
      </c>
      <c r="G2" s="5" t="s">
        <v>94</v>
      </c>
      <c r="H2" s="5" t="s">
        <v>34</v>
      </c>
      <c r="I2" s="5">
        <v>6</v>
      </c>
      <c r="J2" t="str">
        <f t="shared" ref="J2:J46" si="2">F2&amp;" "&amp;G2&amp;" "&amp;H2&amp;" no "&amp;I2</f>
        <v>Baju Renang Wanita Wave A no 6</v>
      </c>
      <c r="K2" s="6">
        <v>170000</v>
      </c>
      <c r="L2" s="5">
        <v>83000</v>
      </c>
      <c r="N2" s="5">
        <v>1</v>
      </c>
      <c r="O2" s="7"/>
      <c r="P2" s="7"/>
    </row>
    <row r="3" spans="1:16" s="5" customFormat="1" x14ac:dyDescent="0.5">
      <c r="A3" s="5" t="s">
        <v>90</v>
      </c>
      <c r="B3" s="5" t="s">
        <v>93</v>
      </c>
      <c r="C3" t="str">
        <f t="shared" si="0"/>
        <v>F</v>
      </c>
      <c r="D3" s="3" t="str">
        <f>"OO"&amp;I3</f>
        <v>OO6</v>
      </c>
      <c r="E3" t="str">
        <f t="shared" si="1"/>
        <v>BRWOORFOO6</v>
      </c>
      <c r="F3" s="5" t="s">
        <v>89</v>
      </c>
      <c r="G3" s="5" t="s">
        <v>91</v>
      </c>
      <c r="H3" s="5" t="s">
        <v>96</v>
      </c>
      <c r="I3" s="5">
        <v>6</v>
      </c>
      <c r="J3" t="str">
        <f t="shared" si="2"/>
        <v>Baju Renang Wanita Rose F no 6</v>
      </c>
      <c r="K3" s="6">
        <v>170000</v>
      </c>
      <c r="L3" s="5">
        <v>83000</v>
      </c>
      <c r="N3" s="5">
        <v>1</v>
      </c>
      <c r="O3" s="7"/>
      <c r="P3" s="7"/>
    </row>
    <row r="4" spans="1:16" s="5" customFormat="1" x14ac:dyDescent="0.5">
      <c r="A4" s="5" t="s">
        <v>90</v>
      </c>
      <c r="B4" s="5" t="s">
        <v>93</v>
      </c>
      <c r="C4" t="str">
        <f t="shared" si="0"/>
        <v>I</v>
      </c>
      <c r="D4" s="3" t="str">
        <f>"OO"&amp;I4</f>
        <v>OO6</v>
      </c>
      <c r="E4" t="str">
        <f t="shared" si="1"/>
        <v>BRWOORIOO6</v>
      </c>
      <c r="F4" s="5" t="s">
        <v>89</v>
      </c>
      <c r="G4" s="5" t="s">
        <v>91</v>
      </c>
      <c r="H4" s="5" t="s">
        <v>97</v>
      </c>
      <c r="I4" s="5">
        <v>6</v>
      </c>
      <c r="J4" t="str">
        <f t="shared" si="2"/>
        <v>Baju Renang Wanita Rose I no 6</v>
      </c>
      <c r="K4" s="6">
        <v>170000</v>
      </c>
      <c r="L4" s="5">
        <v>83000</v>
      </c>
      <c r="N4" s="5">
        <v>1</v>
      </c>
      <c r="O4" s="7"/>
      <c r="P4" s="7"/>
    </row>
    <row r="5" spans="1:16" s="5" customFormat="1" x14ac:dyDescent="0.5">
      <c r="A5" s="5" t="s">
        <v>90</v>
      </c>
      <c r="B5" s="5" t="s">
        <v>95</v>
      </c>
      <c r="C5" t="str">
        <f t="shared" si="0"/>
        <v>A</v>
      </c>
      <c r="D5" s="3" t="str">
        <f>"OO"&amp;I5</f>
        <v>OO8</v>
      </c>
      <c r="E5" t="str">
        <f t="shared" si="1"/>
        <v>BRWOOWAOO8</v>
      </c>
      <c r="F5" s="5" t="s">
        <v>89</v>
      </c>
      <c r="G5" s="5" t="s">
        <v>94</v>
      </c>
      <c r="H5" s="5" t="s">
        <v>34</v>
      </c>
      <c r="I5" s="5">
        <v>8</v>
      </c>
      <c r="J5" t="str">
        <f t="shared" si="2"/>
        <v>Baju Renang Wanita Wave A no 8</v>
      </c>
      <c r="K5" s="6">
        <v>185000</v>
      </c>
      <c r="L5" s="5">
        <v>83000</v>
      </c>
      <c r="N5" s="5">
        <v>1</v>
      </c>
      <c r="O5" s="7"/>
      <c r="P5" s="7"/>
    </row>
    <row r="6" spans="1:16" s="5" customFormat="1" x14ac:dyDescent="0.5">
      <c r="A6" s="5" t="s">
        <v>90</v>
      </c>
      <c r="B6" s="5" t="s">
        <v>95</v>
      </c>
      <c r="C6" t="str">
        <f t="shared" si="0"/>
        <v>A</v>
      </c>
      <c r="D6" s="3" t="str">
        <f>"OO"&amp;I6</f>
        <v>OO8</v>
      </c>
      <c r="E6" t="str">
        <f t="shared" si="1"/>
        <v>BRWOOWAOO8</v>
      </c>
      <c r="F6" s="5" t="s">
        <v>89</v>
      </c>
      <c r="G6" s="5" t="s">
        <v>94</v>
      </c>
      <c r="H6" s="5" t="s">
        <v>34</v>
      </c>
      <c r="I6" s="5">
        <v>8</v>
      </c>
      <c r="J6" t="str">
        <f t="shared" si="2"/>
        <v>Baju Renang Wanita Wave A no 8</v>
      </c>
      <c r="K6" s="6">
        <v>185000</v>
      </c>
      <c r="L6" s="5">
        <v>83000</v>
      </c>
      <c r="N6" s="5">
        <v>1</v>
      </c>
      <c r="O6" s="7"/>
      <c r="P6" s="7"/>
    </row>
    <row r="7" spans="1:16" s="5" customFormat="1" x14ac:dyDescent="0.5">
      <c r="A7" s="5" t="s">
        <v>90</v>
      </c>
      <c r="B7" s="5" t="s">
        <v>95</v>
      </c>
      <c r="C7" t="str">
        <f t="shared" si="0"/>
        <v>A</v>
      </c>
      <c r="D7" s="3" t="str">
        <f t="shared" ref="D7:D16" si="3">"O"&amp;I7</f>
        <v>O10</v>
      </c>
      <c r="E7" t="str">
        <f t="shared" si="1"/>
        <v>BRWOOWAO10</v>
      </c>
      <c r="F7" s="5" t="s">
        <v>89</v>
      </c>
      <c r="G7" s="5" t="s">
        <v>94</v>
      </c>
      <c r="H7" s="5" t="s">
        <v>34</v>
      </c>
      <c r="I7" s="5">
        <v>10</v>
      </c>
      <c r="J7" t="str">
        <f t="shared" si="2"/>
        <v>Baju Renang Wanita Wave A no 10</v>
      </c>
      <c r="K7" s="6">
        <v>200000</v>
      </c>
      <c r="L7" s="5">
        <v>83000</v>
      </c>
      <c r="N7" s="5">
        <v>1</v>
      </c>
      <c r="O7" s="7"/>
      <c r="P7" s="7"/>
    </row>
    <row r="8" spans="1:16" s="5" customFormat="1" x14ac:dyDescent="0.5">
      <c r="A8" s="5" t="s">
        <v>90</v>
      </c>
      <c r="B8" s="5" t="s">
        <v>93</v>
      </c>
      <c r="C8" t="str">
        <f t="shared" si="0"/>
        <v>C</v>
      </c>
      <c r="D8" s="3" t="str">
        <f t="shared" si="3"/>
        <v>O10</v>
      </c>
      <c r="E8" t="str">
        <f t="shared" si="1"/>
        <v>BRWOORCO10</v>
      </c>
      <c r="F8" s="5" t="s">
        <v>89</v>
      </c>
      <c r="G8" s="5" t="s">
        <v>91</v>
      </c>
      <c r="H8" s="5" t="s">
        <v>92</v>
      </c>
      <c r="I8" s="5">
        <v>10</v>
      </c>
      <c r="J8" t="str">
        <f t="shared" si="2"/>
        <v>Baju Renang Wanita Rose C no 10</v>
      </c>
      <c r="K8" s="6">
        <v>200000</v>
      </c>
      <c r="L8" s="5">
        <v>83000</v>
      </c>
      <c r="N8" s="5">
        <v>1</v>
      </c>
      <c r="O8" s="7"/>
      <c r="P8" s="7"/>
    </row>
    <row r="9" spans="1:16" s="5" customFormat="1" x14ac:dyDescent="0.5">
      <c r="A9" s="5" t="s">
        <v>90</v>
      </c>
      <c r="B9" s="5" t="s">
        <v>95</v>
      </c>
      <c r="C9" t="str">
        <f t="shared" si="0"/>
        <v>A</v>
      </c>
      <c r="D9" s="3" t="str">
        <f t="shared" si="3"/>
        <v>O12</v>
      </c>
      <c r="E9" t="str">
        <f t="shared" si="1"/>
        <v>BRWOOWAO12</v>
      </c>
      <c r="F9" s="5" t="s">
        <v>89</v>
      </c>
      <c r="G9" s="5" t="s">
        <v>94</v>
      </c>
      <c r="H9" s="5" t="s">
        <v>34</v>
      </c>
      <c r="I9" s="5">
        <v>12</v>
      </c>
      <c r="J9" t="str">
        <f t="shared" si="2"/>
        <v>Baju Renang Wanita Wave A no 12</v>
      </c>
      <c r="K9" s="6">
        <v>215000</v>
      </c>
      <c r="L9" s="5">
        <v>83000</v>
      </c>
      <c r="N9" s="5">
        <v>1</v>
      </c>
      <c r="O9" s="7"/>
      <c r="P9" s="7"/>
    </row>
    <row r="10" spans="1:16" s="5" customFormat="1" x14ac:dyDescent="0.5">
      <c r="A10" s="5" t="s">
        <v>90</v>
      </c>
      <c r="B10" s="5" t="s">
        <v>93</v>
      </c>
      <c r="C10" t="str">
        <f t="shared" si="0"/>
        <v>C</v>
      </c>
      <c r="D10" s="3" t="str">
        <f t="shared" si="3"/>
        <v>O12</v>
      </c>
      <c r="E10" t="str">
        <f t="shared" si="1"/>
        <v>BRWOORCO12</v>
      </c>
      <c r="F10" s="5" t="s">
        <v>89</v>
      </c>
      <c r="G10" s="5" t="s">
        <v>91</v>
      </c>
      <c r="H10" s="5" t="s">
        <v>92</v>
      </c>
      <c r="I10" s="5">
        <v>12</v>
      </c>
      <c r="J10" t="str">
        <f t="shared" si="2"/>
        <v>Baju Renang Wanita Rose C no 12</v>
      </c>
      <c r="K10" s="6">
        <v>215000</v>
      </c>
      <c r="L10" s="5">
        <v>83000</v>
      </c>
      <c r="N10" s="5">
        <v>1</v>
      </c>
      <c r="O10" s="7"/>
      <c r="P10" s="7"/>
    </row>
    <row r="11" spans="1:16" s="5" customFormat="1" x14ac:dyDescent="0.5">
      <c r="A11" s="5" t="s">
        <v>90</v>
      </c>
      <c r="B11" s="5" t="s">
        <v>93</v>
      </c>
      <c r="C11" t="str">
        <f t="shared" si="0"/>
        <v>J</v>
      </c>
      <c r="D11" s="3" t="str">
        <f t="shared" si="3"/>
        <v>O12</v>
      </c>
      <c r="E11" t="str">
        <f t="shared" si="1"/>
        <v>BRWOORJO12</v>
      </c>
      <c r="F11" s="5" t="s">
        <v>89</v>
      </c>
      <c r="G11" s="5" t="s">
        <v>91</v>
      </c>
      <c r="H11" s="5" t="s">
        <v>98</v>
      </c>
      <c r="I11" s="5">
        <v>12</v>
      </c>
      <c r="J11" t="str">
        <f t="shared" si="2"/>
        <v>Baju Renang Wanita Rose J no 12</v>
      </c>
      <c r="K11" s="6">
        <v>215000</v>
      </c>
      <c r="L11" s="5">
        <v>83000</v>
      </c>
      <c r="N11" s="5">
        <v>1</v>
      </c>
      <c r="O11" s="7"/>
      <c r="P11" s="7"/>
    </row>
    <row r="12" spans="1:16" s="5" customFormat="1" x14ac:dyDescent="0.5">
      <c r="A12" s="5" t="s">
        <v>90</v>
      </c>
      <c r="B12" s="5" t="s">
        <v>93</v>
      </c>
      <c r="C12" t="str">
        <f t="shared" si="0"/>
        <v>F</v>
      </c>
      <c r="D12" s="3" t="str">
        <f t="shared" si="3"/>
        <v>O14</v>
      </c>
      <c r="E12" t="str">
        <f t="shared" si="1"/>
        <v>BRWOORFO14</v>
      </c>
      <c r="F12" s="5" t="s">
        <v>89</v>
      </c>
      <c r="G12" s="5" t="s">
        <v>91</v>
      </c>
      <c r="H12" s="5" t="s">
        <v>96</v>
      </c>
      <c r="I12" s="5">
        <v>14</v>
      </c>
      <c r="J12" t="str">
        <f t="shared" si="2"/>
        <v>Baju Renang Wanita Rose F no 14</v>
      </c>
      <c r="K12" s="6">
        <v>230000</v>
      </c>
      <c r="L12" s="5">
        <v>108000</v>
      </c>
      <c r="N12" s="5">
        <v>1</v>
      </c>
      <c r="O12" s="7"/>
      <c r="P12" s="7"/>
    </row>
    <row r="13" spans="1:16" s="5" customFormat="1" x14ac:dyDescent="0.5">
      <c r="A13" s="5" t="s">
        <v>90</v>
      </c>
      <c r="B13" s="5" t="s">
        <v>93</v>
      </c>
      <c r="C13" t="str">
        <f t="shared" si="0"/>
        <v>F</v>
      </c>
      <c r="D13" s="3" t="str">
        <f t="shared" si="3"/>
        <v>O16</v>
      </c>
      <c r="E13" t="str">
        <f t="shared" si="1"/>
        <v>BRWOORFO16</v>
      </c>
      <c r="F13" s="5" t="s">
        <v>89</v>
      </c>
      <c r="G13" s="5" t="s">
        <v>91</v>
      </c>
      <c r="H13" s="5" t="s">
        <v>96</v>
      </c>
      <c r="I13" s="5">
        <v>16</v>
      </c>
      <c r="J13" t="str">
        <f t="shared" si="2"/>
        <v>Baju Renang Wanita Rose F no 16</v>
      </c>
      <c r="K13" s="6">
        <v>245000</v>
      </c>
      <c r="L13" s="5">
        <v>108000</v>
      </c>
      <c r="N13" s="5">
        <v>1</v>
      </c>
      <c r="O13" s="7"/>
      <c r="P13" s="7"/>
    </row>
    <row r="14" spans="1:16" s="5" customFormat="1" x14ac:dyDescent="0.5">
      <c r="A14" s="5" t="s">
        <v>90</v>
      </c>
      <c r="B14" s="5" t="s">
        <v>93</v>
      </c>
      <c r="C14" t="str">
        <f t="shared" si="0"/>
        <v>J</v>
      </c>
      <c r="D14" s="3" t="str">
        <f t="shared" si="3"/>
        <v>O16</v>
      </c>
      <c r="E14" t="str">
        <f t="shared" si="1"/>
        <v>BRWOORJO16</v>
      </c>
      <c r="F14" s="5" t="s">
        <v>89</v>
      </c>
      <c r="G14" s="5" t="s">
        <v>91</v>
      </c>
      <c r="H14" s="5" t="s">
        <v>98</v>
      </c>
      <c r="I14" s="5">
        <v>16</v>
      </c>
      <c r="J14" t="str">
        <f t="shared" si="2"/>
        <v>Baju Renang Wanita Rose J no 16</v>
      </c>
      <c r="K14" s="6">
        <v>245000</v>
      </c>
      <c r="L14" s="5">
        <v>108000</v>
      </c>
      <c r="N14" s="5">
        <v>1</v>
      </c>
      <c r="O14" s="7"/>
      <c r="P14" s="7"/>
    </row>
    <row r="15" spans="1:16" s="5" customFormat="1" x14ac:dyDescent="0.5">
      <c r="A15" s="5" t="s">
        <v>90</v>
      </c>
      <c r="B15" s="5" t="str">
        <f>G15</f>
        <v>DLA</v>
      </c>
      <c r="C15" t="str">
        <f t="shared" si="0"/>
        <v>A</v>
      </c>
      <c r="D15" s="3" t="str">
        <f t="shared" si="3"/>
        <v>O2L</v>
      </c>
      <c r="E15" t="str">
        <f t="shared" si="1"/>
        <v>BRWDLAAO2L</v>
      </c>
      <c r="F15" s="5" t="s">
        <v>89</v>
      </c>
      <c r="G15" s="5" t="s">
        <v>111</v>
      </c>
      <c r="H15" s="5" t="s">
        <v>34</v>
      </c>
      <c r="I15" s="5" t="s">
        <v>11</v>
      </c>
      <c r="J15" t="str">
        <f t="shared" si="2"/>
        <v>Baju Renang Wanita DLA A no 2L</v>
      </c>
      <c r="K15" s="6">
        <v>305000</v>
      </c>
      <c r="L15" s="2">
        <v>123000</v>
      </c>
      <c r="M15" s="1"/>
      <c r="N15" s="5">
        <v>1</v>
      </c>
      <c r="O15" s="7"/>
      <c r="P15" s="7"/>
    </row>
    <row r="16" spans="1:16" s="5" customFormat="1" x14ac:dyDescent="0.5">
      <c r="A16" s="5" t="s">
        <v>90</v>
      </c>
      <c r="B16" s="5" t="s">
        <v>93</v>
      </c>
      <c r="C16" t="str">
        <f t="shared" si="0"/>
        <v>C</v>
      </c>
      <c r="D16" s="3" t="str">
        <f t="shared" si="3"/>
        <v>O2L</v>
      </c>
      <c r="E16" t="str">
        <f t="shared" si="1"/>
        <v>BRWOORCO2L</v>
      </c>
      <c r="F16" s="5" t="s">
        <v>89</v>
      </c>
      <c r="G16" s="5" t="s">
        <v>91</v>
      </c>
      <c r="H16" s="5" t="s">
        <v>92</v>
      </c>
      <c r="I16" s="5" t="s">
        <v>11</v>
      </c>
      <c r="J16" t="str">
        <f t="shared" si="2"/>
        <v>Baju Renang Wanita Rose C no 2L</v>
      </c>
      <c r="K16" s="6">
        <v>305000</v>
      </c>
      <c r="L16" s="2">
        <v>123000</v>
      </c>
      <c r="M16" s="1"/>
      <c r="N16" s="5">
        <v>1</v>
      </c>
      <c r="O16" s="7"/>
      <c r="P16" s="7"/>
    </row>
    <row r="17" spans="1:19" s="5" customFormat="1" x14ac:dyDescent="0.5">
      <c r="A17" s="5" t="s">
        <v>90</v>
      </c>
      <c r="B17" s="5" t="s">
        <v>101</v>
      </c>
      <c r="C17" t="str">
        <f t="shared" si="0"/>
        <v>A</v>
      </c>
      <c r="D17" s="3" t="str">
        <f>"OO"&amp;I17</f>
        <v>OO2L</v>
      </c>
      <c r="E17" t="str">
        <f t="shared" si="1"/>
        <v>BRWOOPAOO2L</v>
      </c>
      <c r="F17" s="5" t="s">
        <v>89</v>
      </c>
      <c r="G17" s="5" t="s">
        <v>100</v>
      </c>
      <c r="H17" s="5" t="s">
        <v>34</v>
      </c>
      <c r="I17" s="5" t="s">
        <v>11</v>
      </c>
      <c r="J17" t="str">
        <f t="shared" si="2"/>
        <v>Baju Renang Wanita Pinus A no 2L</v>
      </c>
      <c r="K17" s="6">
        <v>305000</v>
      </c>
      <c r="L17" s="2">
        <v>123000</v>
      </c>
      <c r="M17" s="1"/>
      <c r="N17" s="5">
        <v>1</v>
      </c>
      <c r="O17" s="7"/>
      <c r="P17" s="7"/>
    </row>
    <row r="18" spans="1:19" s="5" customFormat="1" x14ac:dyDescent="0.5">
      <c r="A18" s="5" t="s">
        <v>90</v>
      </c>
      <c r="B18" s="5" t="str">
        <f>G18</f>
        <v>DLA</v>
      </c>
      <c r="C18" t="str">
        <f t="shared" si="0"/>
        <v>A</v>
      </c>
      <c r="D18" s="3" t="str">
        <f>"O"&amp;I18</f>
        <v>O3L</v>
      </c>
      <c r="E18" t="str">
        <f t="shared" si="1"/>
        <v>BRWDLAAO3L</v>
      </c>
      <c r="F18" s="5" t="s">
        <v>89</v>
      </c>
      <c r="G18" s="5" t="s">
        <v>111</v>
      </c>
      <c r="H18" s="5" t="s">
        <v>34</v>
      </c>
      <c r="I18" s="5" t="s">
        <v>12</v>
      </c>
      <c r="J18" t="str">
        <f t="shared" si="2"/>
        <v>Baju Renang Wanita DLA A no 3L</v>
      </c>
      <c r="K18" s="6">
        <v>320000</v>
      </c>
      <c r="L18" s="2">
        <v>138000</v>
      </c>
      <c r="M18" s="1"/>
      <c r="N18" s="5">
        <v>1</v>
      </c>
      <c r="O18" s="7"/>
      <c r="P18" s="7"/>
    </row>
    <row r="19" spans="1:19" s="5" customFormat="1" x14ac:dyDescent="0.5">
      <c r="A19" s="5" t="s">
        <v>90</v>
      </c>
      <c r="B19" s="5" t="s">
        <v>101</v>
      </c>
      <c r="C19" t="str">
        <f t="shared" si="0"/>
        <v>A</v>
      </c>
      <c r="D19" s="3" t="str">
        <f>"OO"&amp;I19</f>
        <v>OO3L</v>
      </c>
      <c r="E19" t="str">
        <f t="shared" si="1"/>
        <v>BRWOOPAOO3L</v>
      </c>
      <c r="F19" s="5" t="s">
        <v>89</v>
      </c>
      <c r="G19" s="5" t="s">
        <v>100</v>
      </c>
      <c r="H19" s="5" t="s">
        <v>34</v>
      </c>
      <c r="I19" s="5" t="s">
        <v>12</v>
      </c>
      <c r="J19" t="str">
        <f t="shared" si="2"/>
        <v>Baju Renang Wanita Pinus A no 3L</v>
      </c>
      <c r="K19" s="6">
        <v>320000</v>
      </c>
      <c r="L19" s="2">
        <v>138000</v>
      </c>
      <c r="M19" s="1"/>
      <c r="N19" s="5">
        <v>1</v>
      </c>
      <c r="O19" s="7"/>
      <c r="P19" s="7"/>
    </row>
    <row r="20" spans="1:19" s="5" customFormat="1" x14ac:dyDescent="0.5">
      <c r="A20" s="5" t="s">
        <v>90</v>
      </c>
      <c r="B20" s="5" t="s">
        <v>102</v>
      </c>
      <c r="C20" t="str">
        <f t="shared" si="0"/>
        <v>C</v>
      </c>
      <c r="D20" s="3" t="str">
        <f>"O"&amp;I20</f>
        <v>O3L</v>
      </c>
      <c r="E20" t="str">
        <f t="shared" si="1"/>
        <v>BRWOOOCO3L</v>
      </c>
      <c r="F20" s="5" t="s">
        <v>89</v>
      </c>
      <c r="G20" s="5" t="s">
        <v>103</v>
      </c>
      <c r="H20" s="5" t="s">
        <v>92</v>
      </c>
      <c r="I20" s="5" t="s">
        <v>12</v>
      </c>
      <c r="J20" t="str">
        <f t="shared" si="2"/>
        <v>Baju Renang Wanita Orchid C no 3L</v>
      </c>
      <c r="K20" s="6">
        <v>320000</v>
      </c>
      <c r="L20" s="2">
        <v>138000</v>
      </c>
      <c r="M20" s="1"/>
      <c r="N20" s="5">
        <v>1</v>
      </c>
      <c r="O20" s="7"/>
      <c r="P20" s="7"/>
    </row>
    <row r="21" spans="1:19" s="5" customFormat="1" x14ac:dyDescent="0.5">
      <c r="A21" s="5" t="s">
        <v>90</v>
      </c>
      <c r="B21" s="5" t="str">
        <f>G21</f>
        <v>DLA</v>
      </c>
      <c r="C21" t="str">
        <f t="shared" si="0"/>
        <v>B</v>
      </c>
      <c r="D21" s="3" t="str">
        <f>"O"&amp;I21</f>
        <v>O4L</v>
      </c>
      <c r="E21" t="str">
        <f t="shared" si="1"/>
        <v>BRWDLABO4L</v>
      </c>
      <c r="F21" s="5" t="s">
        <v>89</v>
      </c>
      <c r="G21" s="5" t="s">
        <v>111</v>
      </c>
      <c r="H21" s="5" t="s">
        <v>43</v>
      </c>
      <c r="I21" s="5" t="s">
        <v>13</v>
      </c>
      <c r="J21" t="str">
        <f t="shared" si="2"/>
        <v>Baju Renang Wanita DLA B no 4L</v>
      </c>
      <c r="K21" s="6">
        <v>335000</v>
      </c>
      <c r="L21" s="2">
        <v>138000</v>
      </c>
      <c r="M21"/>
      <c r="N21" s="5">
        <v>1</v>
      </c>
      <c r="O21" s="7"/>
      <c r="P21" s="7"/>
    </row>
    <row r="22" spans="1:19" s="5" customFormat="1" x14ac:dyDescent="0.5">
      <c r="A22" s="5" t="s">
        <v>90</v>
      </c>
      <c r="B22" s="5" t="str">
        <f>G22</f>
        <v>DLA</v>
      </c>
      <c r="C22" t="str">
        <f t="shared" si="0"/>
        <v>A</v>
      </c>
      <c r="D22" s="3" t="str">
        <f>"O"&amp;I22</f>
        <v>O4L</v>
      </c>
      <c r="E22" t="str">
        <f t="shared" si="1"/>
        <v>BRWDLAAO4L</v>
      </c>
      <c r="F22" s="5" t="s">
        <v>89</v>
      </c>
      <c r="G22" s="5" t="s">
        <v>111</v>
      </c>
      <c r="H22" s="5" t="s">
        <v>34</v>
      </c>
      <c r="I22" s="5" t="s">
        <v>13</v>
      </c>
      <c r="J22" t="str">
        <f t="shared" si="2"/>
        <v>Baju Renang Wanita DLA A no 4L</v>
      </c>
      <c r="K22" s="6">
        <v>335000</v>
      </c>
      <c r="L22" s="2">
        <v>138000</v>
      </c>
      <c r="M22"/>
      <c r="N22" s="5">
        <v>1</v>
      </c>
      <c r="O22" s="7"/>
      <c r="P22" s="7"/>
    </row>
    <row r="23" spans="1:19" x14ac:dyDescent="0.5">
      <c r="A23" s="5" t="s">
        <v>90</v>
      </c>
      <c r="B23" s="5" t="str">
        <f>G23</f>
        <v>DLA</v>
      </c>
      <c r="C23" t="str">
        <f t="shared" si="0"/>
        <v>B</v>
      </c>
      <c r="D23" s="3" t="str">
        <f>"O"&amp;I23</f>
        <v>O5L</v>
      </c>
      <c r="E23" t="str">
        <f t="shared" si="1"/>
        <v>BRWDLABO5L</v>
      </c>
      <c r="F23" s="5" t="s">
        <v>89</v>
      </c>
      <c r="G23" s="5" t="s">
        <v>111</v>
      </c>
      <c r="H23" s="5" t="s">
        <v>43</v>
      </c>
      <c r="I23" s="5" t="s">
        <v>14</v>
      </c>
      <c r="J23" t="str">
        <f t="shared" si="2"/>
        <v>Baju Renang Wanita DLA B no 5L</v>
      </c>
      <c r="K23" s="6">
        <v>350000</v>
      </c>
      <c r="L23" s="2">
        <v>138000</v>
      </c>
      <c r="N23" s="5">
        <v>1</v>
      </c>
      <c r="O23" s="7"/>
      <c r="P23" s="7"/>
    </row>
    <row r="24" spans="1:19" x14ac:dyDescent="0.5">
      <c r="A24" s="5" t="s">
        <v>90</v>
      </c>
      <c r="B24" s="5" t="str">
        <f>G24</f>
        <v>DLA</v>
      </c>
      <c r="C24" t="str">
        <f t="shared" si="0"/>
        <v>A</v>
      </c>
      <c r="D24" s="3" t="str">
        <f>"O"&amp;I24</f>
        <v>O5L</v>
      </c>
      <c r="E24" t="str">
        <f t="shared" si="1"/>
        <v>BRWDLAAO5L</v>
      </c>
      <c r="F24" s="5" t="s">
        <v>89</v>
      </c>
      <c r="G24" s="5" t="s">
        <v>111</v>
      </c>
      <c r="H24" s="5" t="s">
        <v>34</v>
      </c>
      <c r="I24" s="5" t="s">
        <v>14</v>
      </c>
      <c r="J24" t="str">
        <f t="shared" si="2"/>
        <v>Baju Renang Wanita DLA A no 5L</v>
      </c>
      <c r="K24" s="6">
        <v>350000</v>
      </c>
      <c r="L24" s="2">
        <v>138000</v>
      </c>
      <c r="N24" s="5">
        <v>1</v>
      </c>
      <c r="O24" s="7"/>
      <c r="P24" s="7"/>
    </row>
    <row r="25" spans="1:19" x14ac:dyDescent="0.5">
      <c r="A25" s="5" t="s">
        <v>90</v>
      </c>
      <c r="B25" s="5" t="s">
        <v>93</v>
      </c>
      <c r="C25" t="str">
        <f t="shared" si="0"/>
        <v>C</v>
      </c>
      <c r="D25" s="3" t="str">
        <f>"OO"&amp;I25</f>
        <v>OOL</v>
      </c>
      <c r="E25" t="str">
        <f t="shared" si="1"/>
        <v>BRWOORCOOL</v>
      </c>
      <c r="F25" s="5" t="s">
        <v>89</v>
      </c>
      <c r="G25" s="5" t="s">
        <v>91</v>
      </c>
      <c r="H25" s="5" t="s">
        <v>92</v>
      </c>
      <c r="I25" s="5" t="s">
        <v>10</v>
      </c>
      <c r="J25" t="str">
        <f t="shared" si="2"/>
        <v>Baju Renang Wanita Rose C no L</v>
      </c>
      <c r="K25" s="6">
        <v>290000</v>
      </c>
      <c r="L25" s="5">
        <v>123000</v>
      </c>
      <c r="M25" s="5"/>
      <c r="N25" s="5">
        <v>1</v>
      </c>
      <c r="O25" s="7"/>
      <c r="P25" s="7"/>
    </row>
    <row r="26" spans="1:19" x14ac:dyDescent="0.5">
      <c r="A26" s="5" t="s">
        <v>107</v>
      </c>
      <c r="B26" s="5" t="s">
        <v>110</v>
      </c>
      <c r="C26" t="str">
        <f t="shared" si="0"/>
        <v>A</v>
      </c>
      <c r="D26" s="3" t="str">
        <f t="shared" ref="D26:D31" si="4">"O"&amp;I26</f>
        <v>O14</v>
      </c>
      <c r="E26" t="str">
        <f t="shared" si="1"/>
        <v>BRDOOLAO14</v>
      </c>
      <c r="F26" s="5" t="s">
        <v>108</v>
      </c>
      <c r="G26" s="5" t="s">
        <v>109</v>
      </c>
      <c r="H26" s="5" t="s">
        <v>34</v>
      </c>
      <c r="I26" s="5">
        <v>14</v>
      </c>
      <c r="J26" t="str">
        <f t="shared" si="2"/>
        <v>Baju Renang Diving Lily A no 14</v>
      </c>
      <c r="K26" s="6">
        <v>210000</v>
      </c>
      <c r="L26" s="2">
        <v>100500</v>
      </c>
      <c r="N26" s="5">
        <v>1</v>
      </c>
      <c r="O26" s="7"/>
      <c r="P26" s="7"/>
    </row>
    <row r="27" spans="1:19" x14ac:dyDescent="0.5">
      <c r="A27" s="5" t="s">
        <v>107</v>
      </c>
      <c r="B27" s="5" t="s">
        <v>110</v>
      </c>
      <c r="C27" t="str">
        <f t="shared" si="0"/>
        <v>C</v>
      </c>
      <c r="D27" s="3" t="str">
        <f t="shared" si="4"/>
        <v>O14</v>
      </c>
      <c r="E27" t="str">
        <f t="shared" si="1"/>
        <v>BRDOOLCO14</v>
      </c>
      <c r="F27" s="5" t="s">
        <v>108</v>
      </c>
      <c r="G27" s="5" t="s">
        <v>109</v>
      </c>
      <c r="H27" s="5" t="s">
        <v>92</v>
      </c>
      <c r="I27" s="5">
        <v>14</v>
      </c>
      <c r="J27" t="str">
        <f t="shared" si="2"/>
        <v>Baju Renang Diving Lily C no 14</v>
      </c>
      <c r="K27" s="6">
        <v>210000</v>
      </c>
      <c r="L27" s="2">
        <v>100500</v>
      </c>
      <c r="M27" s="1"/>
      <c r="N27" s="1">
        <v>1</v>
      </c>
      <c r="O27" s="7"/>
      <c r="P27" s="7"/>
      <c r="Q27" s="1"/>
      <c r="R27" s="1"/>
      <c r="S27" s="2"/>
    </row>
    <row r="28" spans="1:19" x14ac:dyDescent="0.5">
      <c r="A28" s="5" t="s">
        <v>107</v>
      </c>
      <c r="B28" s="5" t="s">
        <v>110</v>
      </c>
      <c r="C28" t="str">
        <f t="shared" si="0"/>
        <v>D</v>
      </c>
      <c r="D28" s="3" t="str">
        <f t="shared" si="4"/>
        <v>O14</v>
      </c>
      <c r="E28" t="str">
        <f t="shared" si="1"/>
        <v>BRDOOLDO14</v>
      </c>
      <c r="F28" s="5" t="s">
        <v>108</v>
      </c>
      <c r="G28" s="5" t="s">
        <v>109</v>
      </c>
      <c r="H28" s="5" t="s">
        <v>99</v>
      </c>
      <c r="I28" s="5">
        <v>14</v>
      </c>
      <c r="J28" t="str">
        <f t="shared" si="2"/>
        <v>Baju Renang Diving Lily D no 14</v>
      </c>
      <c r="K28" s="6">
        <v>210000</v>
      </c>
      <c r="L28" s="2">
        <v>100500</v>
      </c>
      <c r="M28" s="1"/>
      <c r="N28" s="1">
        <v>1</v>
      </c>
      <c r="O28" s="7"/>
      <c r="P28" s="7"/>
      <c r="Q28" s="1"/>
      <c r="R28" s="1"/>
      <c r="S28" s="2"/>
    </row>
    <row r="29" spans="1:19" x14ac:dyDescent="0.5">
      <c r="A29" s="5" t="s">
        <v>107</v>
      </c>
      <c r="B29" s="5" t="s">
        <v>110</v>
      </c>
      <c r="C29" t="str">
        <f t="shared" si="0"/>
        <v>A</v>
      </c>
      <c r="D29" s="3" t="str">
        <f t="shared" si="4"/>
        <v>O16</v>
      </c>
      <c r="E29" t="str">
        <f t="shared" si="1"/>
        <v>BRDOOLAO16</v>
      </c>
      <c r="F29" s="5" t="s">
        <v>108</v>
      </c>
      <c r="G29" s="5" t="s">
        <v>109</v>
      </c>
      <c r="H29" s="5" t="s">
        <v>34</v>
      </c>
      <c r="I29" s="5">
        <v>16</v>
      </c>
      <c r="J29" t="str">
        <f t="shared" si="2"/>
        <v>Baju Renang Diving Lily A no 16</v>
      </c>
      <c r="K29" s="6">
        <v>225000</v>
      </c>
      <c r="L29" s="2">
        <v>100500</v>
      </c>
      <c r="M29" s="1"/>
      <c r="N29" s="1">
        <v>1</v>
      </c>
      <c r="O29" s="7"/>
      <c r="P29" s="7"/>
      <c r="Q29" s="1"/>
      <c r="R29" s="1"/>
      <c r="S29" s="2"/>
    </row>
    <row r="30" spans="1:19" x14ac:dyDescent="0.5">
      <c r="A30" s="5" t="s">
        <v>107</v>
      </c>
      <c r="B30" s="5" t="s">
        <v>110</v>
      </c>
      <c r="C30" t="str">
        <f t="shared" si="0"/>
        <v>B</v>
      </c>
      <c r="D30" s="3" t="str">
        <f t="shared" si="4"/>
        <v>O16</v>
      </c>
      <c r="E30" t="str">
        <f t="shared" si="1"/>
        <v>BRDOOLBO16</v>
      </c>
      <c r="F30" s="5" t="s">
        <v>108</v>
      </c>
      <c r="G30" s="5" t="s">
        <v>109</v>
      </c>
      <c r="H30" s="5" t="s">
        <v>43</v>
      </c>
      <c r="I30" s="5">
        <v>16</v>
      </c>
      <c r="J30" t="str">
        <f t="shared" si="2"/>
        <v>Baju Renang Diving Lily B no 16</v>
      </c>
      <c r="K30" s="6">
        <v>225000</v>
      </c>
      <c r="L30" s="2">
        <v>100500</v>
      </c>
      <c r="M30" s="1"/>
      <c r="N30" s="1">
        <v>1</v>
      </c>
      <c r="O30" s="7"/>
      <c r="P30" s="7"/>
      <c r="Q30" s="1"/>
      <c r="R30" s="1"/>
      <c r="S30" s="2"/>
    </row>
    <row r="31" spans="1:19" x14ac:dyDescent="0.5">
      <c r="A31" s="5" t="s">
        <v>107</v>
      </c>
      <c r="B31" s="5" t="s">
        <v>110</v>
      </c>
      <c r="C31" t="str">
        <f t="shared" si="0"/>
        <v>E</v>
      </c>
      <c r="D31" s="3" t="str">
        <f t="shared" si="4"/>
        <v>O16</v>
      </c>
      <c r="E31" t="str">
        <f t="shared" si="1"/>
        <v>BRDOOLEO16</v>
      </c>
      <c r="F31" s="5" t="s">
        <v>108</v>
      </c>
      <c r="G31" s="5" t="s">
        <v>109</v>
      </c>
      <c r="H31" s="5" t="s">
        <v>104</v>
      </c>
      <c r="I31" s="5">
        <v>16</v>
      </c>
      <c r="J31" t="str">
        <f t="shared" si="2"/>
        <v>Baju Renang Diving Lily E no 16</v>
      </c>
      <c r="K31" s="6">
        <v>225000</v>
      </c>
      <c r="L31" s="2">
        <v>100500</v>
      </c>
      <c r="M31" s="1"/>
      <c r="N31" s="1">
        <v>1</v>
      </c>
      <c r="O31" s="7"/>
      <c r="P31" s="7"/>
      <c r="Q31" s="1"/>
      <c r="R31" s="1"/>
      <c r="S31" s="2"/>
    </row>
    <row r="32" spans="1:19" x14ac:dyDescent="0.5">
      <c r="A32" s="5" t="s">
        <v>107</v>
      </c>
      <c r="B32" s="5" t="s">
        <v>110</v>
      </c>
      <c r="C32" t="str">
        <f t="shared" si="0"/>
        <v>A</v>
      </c>
      <c r="D32" s="3" t="str">
        <f t="shared" ref="D32:D42" si="5">"OO"&amp;I32</f>
        <v>OOM</v>
      </c>
      <c r="E32" t="str">
        <f t="shared" si="1"/>
        <v>BRDOOLAOOM</v>
      </c>
      <c r="F32" s="5" t="s">
        <v>108</v>
      </c>
      <c r="G32" s="5" t="s">
        <v>109</v>
      </c>
      <c r="H32" s="5" t="s">
        <v>34</v>
      </c>
      <c r="I32" s="5" t="s">
        <v>9</v>
      </c>
      <c r="J32" t="str">
        <f t="shared" si="2"/>
        <v>Baju Renang Diving Lily A no M</v>
      </c>
      <c r="K32" s="6">
        <v>255000</v>
      </c>
      <c r="L32" s="2">
        <v>108000</v>
      </c>
      <c r="M32" s="1"/>
      <c r="N32" s="1">
        <v>1</v>
      </c>
      <c r="O32" s="7"/>
      <c r="P32" s="7"/>
      <c r="Q32" s="1"/>
      <c r="R32" s="1"/>
      <c r="S32" s="2"/>
    </row>
    <row r="33" spans="1:19" x14ac:dyDescent="0.5">
      <c r="A33" s="5" t="s">
        <v>107</v>
      </c>
      <c r="B33" s="5" t="s">
        <v>110</v>
      </c>
      <c r="C33" t="str">
        <f t="shared" si="0"/>
        <v>B</v>
      </c>
      <c r="D33" s="3" t="str">
        <f t="shared" si="5"/>
        <v>OOL</v>
      </c>
      <c r="E33" t="str">
        <f t="shared" si="1"/>
        <v>BRDOOLBOOL</v>
      </c>
      <c r="F33" s="5" t="s">
        <v>108</v>
      </c>
      <c r="G33" s="5" t="s">
        <v>109</v>
      </c>
      <c r="H33" s="5" t="s">
        <v>43</v>
      </c>
      <c r="I33" s="5" t="s">
        <v>10</v>
      </c>
      <c r="J33" t="str">
        <f t="shared" si="2"/>
        <v>Baju Renang Diving Lily B no L</v>
      </c>
      <c r="K33" s="6">
        <v>270000</v>
      </c>
      <c r="L33" s="2">
        <v>115500</v>
      </c>
      <c r="M33" s="1"/>
      <c r="N33" s="1">
        <v>1</v>
      </c>
      <c r="O33" s="7"/>
      <c r="P33" s="7"/>
      <c r="Q33" s="1"/>
      <c r="R33" s="1"/>
      <c r="S33" s="2"/>
    </row>
    <row r="34" spans="1:19" x14ac:dyDescent="0.5">
      <c r="A34" s="5" t="s">
        <v>107</v>
      </c>
      <c r="B34" s="5" t="s">
        <v>110</v>
      </c>
      <c r="C34" t="str">
        <f t="shared" si="0"/>
        <v>E</v>
      </c>
      <c r="D34" s="3" t="str">
        <f t="shared" si="5"/>
        <v>OOL</v>
      </c>
      <c r="E34" t="str">
        <f t="shared" si="1"/>
        <v>BRDOOLEOOL</v>
      </c>
      <c r="F34" s="5" t="s">
        <v>108</v>
      </c>
      <c r="G34" s="5" t="s">
        <v>109</v>
      </c>
      <c r="H34" s="5" t="s">
        <v>104</v>
      </c>
      <c r="I34" s="5" t="s">
        <v>10</v>
      </c>
      <c r="J34" t="str">
        <f t="shared" si="2"/>
        <v>Baju Renang Diving Lily E no L</v>
      </c>
      <c r="K34" s="6">
        <v>270000</v>
      </c>
      <c r="L34" s="2">
        <v>115500</v>
      </c>
      <c r="M34" s="1"/>
      <c r="N34" s="1">
        <v>1</v>
      </c>
      <c r="O34" s="7"/>
      <c r="P34" s="7"/>
      <c r="Q34" s="1"/>
      <c r="R34" s="1"/>
      <c r="S34" s="2"/>
    </row>
    <row r="35" spans="1:19" x14ac:dyDescent="0.5">
      <c r="A35" s="5" t="s">
        <v>90</v>
      </c>
      <c r="B35" s="5" t="s">
        <v>93</v>
      </c>
      <c r="C35" t="str">
        <f t="shared" si="0"/>
        <v>B</v>
      </c>
      <c r="D35" s="3" t="str">
        <f t="shared" si="5"/>
        <v>OOL</v>
      </c>
      <c r="E35" t="str">
        <f t="shared" si="1"/>
        <v>BRWOORBOOL</v>
      </c>
      <c r="F35" s="5" t="s">
        <v>89</v>
      </c>
      <c r="G35" s="5" t="s">
        <v>91</v>
      </c>
      <c r="H35" s="5" t="s">
        <v>43</v>
      </c>
      <c r="I35" s="5" t="s">
        <v>10</v>
      </c>
      <c r="J35" t="str">
        <f t="shared" si="2"/>
        <v>Baju Renang Wanita Rose B no L</v>
      </c>
      <c r="K35" s="6">
        <v>290000</v>
      </c>
      <c r="L35" s="5">
        <v>123000</v>
      </c>
      <c r="M35" s="5"/>
      <c r="N35" s="5">
        <v>1</v>
      </c>
      <c r="O35" s="7"/>
      <c r="P35" s="7"/>
      <c r="Q35" s="1"/>
      <c r="R35" s="1"/>
      <c r="S35" s="2"/>
    </row>
    <row r="36" spans="1:19" x14ac:dyDescent="0.5">
      <c r="A36" s="5" t="s">
        <v>90</v>
      </c>
      <c r="B36" s="5" t="s">
        <v>102</v>
      </c>
      <c r="C36" t="str">
        <f t="shared" si="0"/>
        <v>E</v>
      </c>
      <c r="D36" s="3" t="str">
        <f t="shared" si="5"/>
        <v>OOL</v>
      </c>
      <c r="E36" t="str">
        <f t="shared" si="1"/>
        <v>BRWOOOEOOL</v>
      </c>
      <c r="F36" s="5" t="s">
        <v>89</v>
      </c>
      <c r="G36" s="5" t="s">
        <v>103</v>
      </c>
      <c r="H36" s="5" t="s">
        <v>104</v>
      </c>
      <c r="I36" s="5" t="s">
        <v>10</v>
      </c>
      <c r="J36" t="str">
        <f t="shared" si="2"/>
        <v>Baju Renang Wanita Orchid E no L</v>
      </c>
      <c r="K36" s="6">
        <v>290000</v>
      </c>
      <c r="L36" s="5">
        <v>123000</v>
      </c>
      <c r="N36" s="5">
        <v>1</v>
      </c>
      <c r="O36" s="7"/>
      <c r="P36" s="7"/>
      <c r="Q36" s="1"/>
      <c r="R36" s="1"/>
      <c r="S36" s="2"/>
    </row>
    <row r="37" spans="1:19" x14ac:dyDescent="0.5">
      <c r="A37" s="5" t="s">
        <v>90</v>
      </c>
      <c r="B37" s="5" t="s">
        <v>93</v>
      </c>
      <c r="C37" t="str">
        <f t="shared" si="0"/>
        <v>C</v>
      </c>
      <c r="D37" s="3" t="str">
        <f t="shared" si="5"/>
        <v>OOM</v>
      </c>
      <c r="E37" t="str">
        <f t="shared" si="1"/>
        <v>BRWOORCOOM</v>
      </c>
      <c r="F37" s="5" t="s">
        <v>89</v>
      </c>
      <c r="G37" s="5" t="s">
        <v>91</v>
      </c>
      <c r="H37" s="5" t="s">
        <v>92</v>
      </c>
      <c r="I37" s="5" t="s">
        <v>9</v>
      </c>
      <c r="J37" t="str">
        <f t="shared" si="2"/>
        <v>Baju Renang Wanita Rose C no M</v>
      </c>
      <c r="K37" s="6">
        <v>275000</v>
      </c>
      <c r="L37" s="5">
        <v>115500</v>
      </c>
      <c r="M37" s="5"/>
      <c r="N37" s="5">
        <v>1</v>
      </c>
      <c r="O37" s="7"/>
      <c r="P37" s="7"/>
      <c r="Q37" s="1"/>
      <c r="R37" s="1"/>
      <c r="S37" s="2"/>
    </row>
    <row r="38" spans="1:19" x14ac:dyDescent="0.5">
      <c r="A38" s="5" t="s">
        <v>90</v>
      </c>
      <c r="B38" s="5" t="s">
        <v>101</v>
      </c>
      <c r="C38" t="str">
        <f t="shared" si="0"/>
        <v>A</v>
      </c>
      <c r="D38" s="3" t="str">
        <f t="shared" si="5"/>
        <v>OOM</v>
      </c>
      <c r="E38" t="str">
        <f t="shared" si="1"/>
        <v>BRWOOPAOOM</v>
      </c>
      <c r="F38" s="5" t="s">
        <v>89</v>
      </c>
      <c r="G38" s="5" t="s">
        <v>100</v>
      </c>
      <c r="H38" s="5" t="s">
        <v>34</v>
      </c>
      <c r="I38" s="5" t="s">
        <v>9</v>
      </c>
      <c r="J38" t="str">
        <f t="shared" si="2"/>
        <v>Baju Renang Wanita Pinus A no M</v>
      </c>
      <c r="K38" s="6">
        <v>275000</v>
      </c>
      <c r="L38" s="5">
        <v>115500</v>
      </c>
      <c r="M38" s="5"/>
      <c r="N38" s="5">
        <v>1</v>
      </c>
      <c r="O38" s="7"/>
      <c r="P38" s="7"/>
      <c r="Q38" s="1"/>
      <c r="R38" s="1"/>
      <c r="S38" s="2"/>
    </row>
    <row r="39" spans="1:19" x14ac:dyDescent="0.5">
      <c r="A39" s="5" t="s">
        <v>90</v>
      </c>
      <c r="B39" s="5" t="s">
        <v>102</v>
      </c>
      <c r="C39" t="str">
        <f t="shared" si="0"/>
        <v>C</v>
      </c>
      <c r="D39" s="3" t="str">
        <f t="shared" si="5"/>
        <v>OOM</v>
      </c>
      <c r="E39" t="str">
        <f t="shared" si="1"/>
        <v>BRWOOOCOOM</v>
      </c>
      <c r="F39" s="5" t="s">
        <v>89</v>
      </c>
      <c r="G39" s="5" t="s">
        <v>103</v>
      </c>
      <c r="H39" s="5" t="s">
        <v>92</v>
      </c>
      <c r="I39" s="5" t="s">
        <v>9</v>
      </c>
      <c r="J39" t="str">
        <f t="shared" si="2"/>
        <v>Baju Renang Wanita Orchid C no M</v>
      </c>
      <c r="K39" s="6">
        <v>275000</v>
      </c>
      <c r="L39" s="5">
        <v>115500</v>
      </c>
      <c r="M39" s="5"/>
      <c r="N39" s="5">
        <v>1</v>
      </c>
      <c r="O39" s="7"/>
      <c r="P39" s="7"/>
      <c r="Q39" s="1"/>
      <c r="R39" s="1"/>
      <c r="S39" s="2"/>
    </row>
    <row r="40" spans="1:19" x14ac:dyDescent="0.5">
      <c r="A40" s="5" t="s">
        <v>90</v>
      </c>
      <c r="B40" s="5" t="s">
        <v>93</v>
      </c>
      <c r="C40" t="str">
        <f t="shared" si="0"/>
        <v>C</v>
      </c>
      <c r="D40" s="3" t="str">
        <f t="shared" si="5"/>
        <v>OOS</v>
      </c>
      <c r="E40" t="str">
        <f t="shared" si="1"/>
        <v>BRWOORCOOS</v>
      </c>
      <c r="F40" s="5" t="s">
        <v>89</v>
      </c>
      <c r="G40" s="5" t="s">
        <v>91</v>
      </c>
      <c r="H40" s="5" t="s">
        <v>92</v>
      </c>
      <c r="I40" s="5" t="s">
        <v>8</v>
      </c>
      <c r="J40" t="str">
        <f t="shared" si="2"/>
        <v>Baju Renang Wanita Rose C no S</v>
      </c>
      <c r="K40" s="6">
        <v>260000</v>
      </c>
      <c r="L40" s="5">
        <v>115500</v>
      </c>
      <c r="M40" s="5"/>
      <c r="N40" s="5">
        <v>1</v>
      </c>
      <c r="O40" s="7"/>
      <c r="P40" s="7"/>
      <c r="Q40" s="1"/>
      <c r="R40" s="1"/>
      <c r="S40" s="2"/>
    </row>
    <row r="41" spans="1:19" x14ac:dyDescent="0.5">
      <c r="A41" s="5" t="s">
        <v>90</v>
      </c>
      <c r="B41" s="5" t="s">
        <v>93</v>
      </c>
      <c r="C41" t="str">
        <f t="shared" si="0"/>
        <v>D</v>
      </c>
      <c r="D41" s="3" t="str">
        <f t="shared" si="5"/>
        <v>OOS</v>
      </c>
      <c r="E41" t="str">
        <f t="shared" si="1"/>
        <v>BRWOORDOOS</v>
      </c>
      <c r="F41" s="5" t="s">
        <v>89</v>
      </c>
      <c r="G41" s="5" t="s">
        <v>91</v>
      </c>
      <c r="H41" s="5" t="s">
        <v>99</v>
      </c>
      <c r="I41" s="5" t="s">
        <v>8</v>
      </c>
      <c r="J41" t="str">
        <f t="shared" si="2"/>
        <v>Baju Renang Wanita Rose D no S</v>
      </c>
      <c r="K41" s="6">
        <v>260000</v>
      </c>
      <c r="L41" s="5">
        <v>115500</v>
      </c>
      <c r="M41" s="5"/>
      <c r="N41" s="5">
        <v>1</v>
      </c>
      <c r="O41" s="7"/>
      <c r="P41" s="7"/>
    </row>
    <row r="42" spans="1:19" x14ac:dyDescent="0.5">
      <c r="A42" s="5" t="s">
        <v>90</v>
      </c>
      <c r="B42" s="5" t="s">
        <v>101</v>
      </c>
      <c r="C42" t="str">
        <f t="shared" si="0"/>
        <v>C</v>
      </c>
      <c r="D42" s="3" t="str">
        <f t="shared" si="5"/>
        <v>OOS</v>
      </c>
      <c r="E42" t="str">
        <f t="shared" si="1"/>
        <v>BRWOOPCOOS</v>
      </c>
      <c r="F42" s="5" t="s">
        <v>89</v>
      </c>
      <c r="G42" s="5" t="s">
        <v>100</v>
      </c>
      <c r="H42" s="5" t="s">
        <v>92</v>
      </c>
      <c r="I42" s="5" t="s">
        <v>8</v>
      </c>
      <c r="J42" t="str">
        <f t="shared" si="2"/>
        <v>Baju Renang Wanita Pinus C no S</v>
      </c>
      <c r="K42" s="6">
        <v>260000</v>
      </c>
      <c r="L42" s="5">
        <v>115500</v>
      </c>
      <c r="M42" s="5"/>
      <c r="N42" s="5">
        <v>1</v>
      </c>
      <c r="O42" s="7"/>
      <c r="P42" s="7"/>
    </row>
    <row r="43" spans="1:19" x14ac:dyDescent="0.5">
      <c r="A43" s="5" t="s">
        <v>107</v>
      </c>
      <c r="B43" s="5" t="s">
        <v>110</v>
      </c>
      <c r="C43" t="str">
        <f t="shared" si="0"/>
        <v>E</v>
      </c>
      <c r="D43" s="3" t="str">
        <f>"O"&amp;I43</f>
        <v>O2L</v>
      </c>
      <c r="E43" t="str">
        <f t="shared" si="1"/>
        <v>BRDOOLEO2L</v>
      </c>
      <c r="F43" s="5" t="s">
        <v>108</v>
      </c>
      <c r="G43" s="5" t="s">
        <v>109</v>
      </c>
      <c r="H43" s="5" t="s">
        <v>104</v>
      </c>
      <c r="I43" s="5" t="s">
        <v>11</v>
      </c>
      <c r="J43" t="str">
        <f t="shared" si="2"/>
        <v>Baju Renang Diving Lily E no 2L</v>
      </c>
      <c r="K43" s="6">
        <v>285000</v>
      </c>
      <c r="L43" s="2">
        <v>115500</v>
      </c>
      <c r="M43" s="1"/>
      <c r="N43" s="1">
        <v>1</v>
      </c>
      <c r="O43" s="7"/>
      <c r="P43" s="7"/>
      <c r="Q43" s="1"/>
      <c r="R43" s="1"/>
      <c r="S43" s="2"/>
    </row>
    <row r="44" spans="1:19" x14ac:dyDescent="0.5">
      <c r="A44" s="5" t="s">
        <v>107</v>
      </c>
      <c r="B44" s="5" t="s">
        <v>110</v>
      </c>
      <c r="C44" t="str">
        <f t="shared" si="0"/>
        <v>A</v>
      </c>
      <c r="D44" s="3" t="str">
        <f>"O"&amp;I44</f>
        <v>O2L</v>
      </c>
      <c r="E44" t="str">
        <f t="shared" si="1"/>
        <v>BRDOOLAO2L</v>
      </c>
      <c r="F44" s="5" t="s">
        <v>108</v>
      </c>
      <c r="G44" s="5" t="s">
        <v>109</v>
      </c>
      <c r="H44" s="5" t="s">
        <v>34</v>
      </c>
      <c r="I44" s="5" t="s">
        <v>11</v>
      </c>
      <c r="J44" t="str">
        <f t="shared" si="2"/>
        <v>Baju Renang Diving Lily A no 2L</v>
      </c>
      <c r="K44" s="6">
        <v>285000</v>
      </c>
      <c r="L44" s="2">
        <v>115500</v>
      </c>
      <c r="M44" s="1"/>
      <c r="N44" s="1">
        <v>1</v>
      </c>
      <c r="O44" s="7"/>
      <c r="P44" s="7"/>
      <c r="Q44" s="1"/>
      <c r="R44" s="1"/>
      <c r="S44" s="2"/>
    </row>
    <row r="45" spans="1:19" x14ac:dyDescent="0.5">
      <c r="A45" s="5" t="s">
        <v>90</v>
      </c>
      <c r="B45" s="5" t="s">
        <v>102</v>
      </c>
      <c r="C45" t="str">
        <f t="shared" si="0"/>
        <v>C</v>
      </c>
      <c r="D45" s="3" t="str">
        <f>"O"&amp;I45</f>
        <v>OXL</v>
      </c>
      <c r="E45" t="str">
        <f t="shared" si="1"/>
        <v>BRWOOOCOXL</v>
      </c>
      <c r="F45" s="5" t="s">
        <v>89</v>
      </c>
      <c r="G45" s="5" t="s">
        <v>103</v>
      </c>
      <c r="H45" s="5" t="s">
        <v>92</v>
      </c>
      <c r="I45" s="5" t="s">
        <v>105</v>
      </c>
      <c r="J45" t="str">
        <f t="shared" si="2"/>
        <v>Baju Renang Wanita Orchid C no XL</v>
      </c>
      <c r="K45" s="6">
        <v>305000</v>
      </c>
      <c r="L45" s="5">
        <v>123000</v>
      </c>
      <c r="N45" s="5">
        <v>2</v>
      </c>
      <c r="O45" s="7"/>
      <c r="P45" s="7"/>
    </row>
    <row r="46" spans="1:19" x14ac:dyDescent="0.5">
      <c r="A46" s="5" t="s">
        <v>90</v>
      </c>
      <c r="B46" s="5" t="s">
        <v>93</v>
      </c>
      <c r="C46" t="str">
        <f t="shared" si="0"/>
        <v>C</v>
      </c>
      <c r="D46" s="3" t="str">
        <f>"O"&amp;I46</f>
        <v>OXL</v>
      </c>
      <c r="E46" t="str">
        <f t="shared" si="1"/>
        <v>BRWOORCOXL</v>
      </c>
      <c r="F46" s="5" t="s">
        <v>89</v>
      </c>
      <c r="G46" s="5" t="s">
        <v>91</v>
      </c>
      <c r="H46" s="5" t="s">
        <v>92</v>
      </c>
      <c r="I46" s="5" t="s">
        <v>105</v>
      </c>
      <c r="J46" t="str">
        <f t="shared" si="2"/>
        <v>Baju Renang Wanita Rose C no XL</v>
      </c>
      <c r="K46" s="6">
        <v>305000</v>
      </c>
      <c r="L46" s="5">
        <v>123000</v>
      </c>
      <c r="N46" s="5">
        <v>1</v>
      </c>
      <c r="O46" s="7"/>
      <c r="P46" s="7"/>
    </row>
    <row r="47" spans="1:19" x14ac:dyDescent="0.5">
      <c r="A47" s="5" t="s">
        <v>107</v>
      </c>
      <c r="B47" s="5" t="s">
        <v>110</v>
      </c>
      <c r="C47" t="str">
        <f t="shared" ref="C47" si="6">H47</f>
        <v>E</v>
      </c>
      <c r="D47" s="3" t="str">
        <f t="shared" ref="D47" si="7">"O"&amp;I47</f>
        <v>O3L</v>
      </c>
      <c r="E47" t="str">
        <f t="shared" ref="E47" si="8">A47&amp;B47&amp;C47&amp;D47</f>
        <v>BRDOOLEO3L</v>
      </c>
      <c r="F47" s="5" t="s">
        <v>108</v>
      </c>
      <c r="G47" s="5" t="s">
        <v>109</v>
      </c>
      <c r="H47" s="5" t="s">
        <v>104</v>
      </c>
      <c r="I47" s="5" t="s">
        <v>12</v>
      </c>
      <c r="J47" t="str">
        <f t="shared" ref="J47" si="9">F47&amp;" "&amp;G47&amp;" "&amp;H47&amp;" no "&amp;I47</f>
        <v>Baju Renang Diving Lily E no 3L</v>
      </c>
      <c r="K47" s="6">
        <v>300000</v>
      </c>
      <c r="L47" s="2">
        <v>123000</v>
      </c>
      <c r="M47" s="1"/>
      <c r="N47" s="1">
        <v>1</v>
      </c>
      <c r="O47" s="7"/>
      <c r="P47" s="7"/>
      <c r="Q47" s="1"/>
      <c r="R47" s="1"/>
      <c r="S47" s="2"/>
    </row>
    <row r="48" spans="1:19" x14ac:dyDescent="0.5">
      <c r="A48" s="5" t="s">
        <v>107</v>
      </c>
      <c r="B48" s="5" t="s">
        <v>110</v>
      </c>
      <c r="C48" t="str">
        <f t="shared" ref="C48" si="10">H48</f>
        <v>E</v>
      </c>
      <c r="D48" s="3" t="str">
        <f t="shared" ref="D48" si="11">"O"&amp;I48</f>
        <v>O5L</v>
      </c>
      <c r="E48" t="str">
        <f t="shared" ref="E48" si="12">A48&amp;B48&amp;C48&amp;D48</f>
        <v>BRDOOLEO5L</v>
      </c>
      <c r="F48" s="5" t="s">
        <v>108</v>
      </c>
      <c r="G48" s="5" t="s">
        <v>109</v>
      </c>
      <c r="H48" s="5" t="s">
        <v>104</v>
      </c>
      <c r="I48" s="5" t="s">
        <v>14</v>
      </c>
      <c r="J48" t="str">
        <f t="shared" ref="J48" si="13">F48&amp;" "&amp;G48&amp;" "&amp;H48&amp;" no "&amp;I48</f>
        <v>Baju Renang Diving Lily E no 5L</v>
      </c>
      <c r="K48" s="6">
        <v>330000</v>
      </c>
      <c r="L48" s="2">
        <v>130500</v>
      </c>
      <c r="M48" s="1"/>
      <c r="N48" s="1">
        <v>1</v>
      </c>
      <c r="O48" s="7"/>
      <c r="P48" s="7"/>
      <c r="Q48" s="1"/>
      <c r="R48" s="1"/>
      <c r="S48" s="2"/>
    </row>
    <row r="49" spans="1:19" x14ac:dyDescent="0.5">
      <c r="A49" s="5" t="s">
        <v>107</v>
      </c>
      <c r="B49" s="5" t="s">
        <v>110</v>
      </c>
      <c r="C49" t="str">
        <f t="shared" ref="C49" si="14">H49</f>
        <v>E</v>
      </c>
      <c r="D49" s="3" t="str">
        <f t="shared" ref="D49" si="15">"O"&amp;I49</f>
        <v>O7L</v>
      </c>
      <c r="E49" t="str">
        <f t="shared" ref="E49" si="16">A49&amp;B49&amp;C49&amp;D49</f>
        <v>BRDOOLEO7L</v>
      </c>
      <c r="F49" s="5" t="s">
        <v>108</v>
      </c>
      <c r="G49" s="5" t="s">
        <v>109</v>
      </c>
      <c r="H49" s="5" t="s">
        <v>104</v>
      </c>
      <c r="I49" s="5" t="s">
        <v>16</v>
      </c>
      <c r="J49" t="str">
        <f t="shared" ref="J49" si="17">F49&amp;" "&amp;G49&amp;" "&amp;H49&amp;" no "&amp;I49</f>
        <v>Baju Renang Diving Lily E no 7L</v>
      </c>
      <c r="K49" s="6">
        <v>360000</v>
      </c>
      <c r="L49" s="2">
        <v>130500</v>
      </c>
      <c r="M49" s="1"/>
      <c r="N49" s="1">
        <v>1</v>
      </c>
      <c r="O49" s="7"/>
      <c r="P49" s="7"/>
      <c r="Q49" s="1"/>
      <c r="R49" s="1"/>
      <c r="S49" s="2"/>
    </row>
    <row r="50" spans="1:19" x14ac:dyDescent="0.5">
      <c r="A50" s="5" t="s">
        <v>117</v>
      </c>
      <c r="B50" s="5" t="s">
        <v>115</v>
      </c>
      <c r="C50" t="str">
        <f t="shared" ref="C50" si="18">H50</f>
        <v>A</v>
      </c>
      <c r="D50" s="3" t="str">
        <f t="shared" ref="D50" si="19">"O"&amp;I50</f>
        <v>O14</v>
      </c>
      <c r="E50" t="str">
        <f t="shared" ref="E50" si="20">A50&amp;B50&amp;C50&amp;D50</f>
        <v>VESOODAO14</v>
      </c>
      <c r="F50" s="5" t="s">
        <v>116</v>
      </c>
      <c r="G50" s="5" t="s">
        <v>114</v>
      </c>
      <c r="H50" s="5" t="s">
        <v>34</v>
      </c>
      <c r="I50" s="5">
        <v>14</v>
      </c>
      <c r="J50" t="str">
        <f t="shared" ref="J50" si="21">F50&amp;" "&amp;G50&amp;" "&amp;H50&amp;" no "&amp;I50</f>
        <v>Vest Daisy A no 14</v>
      </c>
      <c r="K50" s="6">
        <v>90000</v>
      </c>
      <c r="L50" s="2">
        <v>40500</v>
      </c>
      <c r="M50" s="1"/>
      <c r="N50" s="1">
        <v>1</v>
      </c>
      <c r="O50" s="7"/>
      <c r="P50" s="7"/>
      <c r="Q50" s="1"/>
      <c r="R50" s="1"/>
      <c r="S50" s="2"/>
    </row>
    <row r="51" spans="1:19" x14ac:dyDescent="0.5">
      <c r="A51" s="5" t="s">
        <v>117</v>
      </c>
      <c r="B51" s="5" t="s">
        <v>115</v>
      </c>
      <c r="C51" t="str">
        <f t="shared" ref="C51:C54" si="22">H51</f>
        <v>B</v>
      </c>
      <c r="D51" s="3" t="str">
        <f t="shared" ref="D51:D54" si="23">"O"&amp;I51</f>
        <v>O14</v>
      </c>
      <c r="E51" t="str">
        <f t="shared" ref="E51:E54" si="24">A51&amp;B51&amp;C51&amp;D51</f>
        <v>VESOODBO14</v>
      </c>
      <c r="F51" s="5" t="s">
        <v>116</v>
      </c>
      <c r="G51" s="5" t="s">
        <v>114</v>
      </c>
      <c r="H51" s="5" t="s">
        <v>43</v>
      </c>
      <c r="I51" s="5">
        <v>14</v>
      </c>
      <c r="J51" t="str">
        <f t="shared" ref="J51:J54" si="25">F51&amp;" "&amp;G51&amp;" "&amp;H51&amp;" no "&amp;I51</f>
        <v>Vest Daisy B no 14</v>
      </c>
      <c r="K51" s="6">
        <v>90000</v>
      </c>
      <c r="L51" s="2">
        <v>40500</v>
      </c>
      <c r="M51" s="1"/>
      <c r="N51" s="1">
        <v>1</v>
      </c>
      <c r="O51" s="7"/>
      <c r="P51" s="7"/>
      <c r="Q51" s="1"/>
      <c r="R51" s="1"/>
      <c r="S51" s="2"/>
    </row>
    <row r="52" spans="1:19" x14ac:dyDescent="0.5">
      <c r="A52" s="5" t="s">
        <v>117</v>
      </c>
      <c r="B52" s="5" t="s">
        <v>115</v>
      </c>
      <c r="C52" t="str">
        <f t="shared" si="22"/>
        <v>C</v>
      </c>
      <c r="D52" s="3" t="str">
        <f t="shared" si="23"/>
        <v>O14</v>
      </c>
      <c r="E52" t="str">
        <f t="shared" si="24"/>
        <v>VESOODCO14</v>
      </c>
      <c r="F52" s="5" t="s">
        <v>116</v>
      </c>
      <c r="G52" s="5" t="s">
        <v>114</v>
      </c>
      <c r="H52" s="5" t="s">
        <v>92</v>
      </c>
      <c r="I52" s="5">
        <v>14</v>
      </c>
      <c r="J52" t="str">
        <f t="shared" si="25"/>
        <v>Vest Daisy C no 14</v>
      </c>
      <c r="K52" s="6">
        <v>90000</v>
      </c>
      <c r="L52" s="2">
        <v>40500</v>
      </c>
      <c r="M52" s="1"/>
      <c r="N52" s="1">
        <v>1</v>
      </c>
      <c r="O52" s="7"/>
      <c r="P52" s="7"/>
      <c r="Q52" s="1"/>
      <c r="R52" s="1"/>
      <c r="S52" s="2"/>
    </row>
    <row r="53" spans="1:19" x14ac:dyDescent="0.5">
      <c r="A53" s="5" t="s">
        <v>117</v>
      </c>
      <c r="B53" s="5" t="s">
        <v>115</v>
      </c>
      <c r="C53" t="str">
        <f t="shared" si="22"/>
        <v>E</v>
      </c>
      <c r="D53" s="3" t="str">
        <f t="shared" si="23"/>
        <v>O14</v>
      </c>
      <c r="E53" t="str">
        <f t="shared" si="24"/>
        <v>VESOODEO14</v>
      </c>
      <c r="F53" s="5" t="s">
        <v>116</v>
      </c>
      <c r="G53" s="5" t="s">
        <v>114</v>
      </c>
      <c r="H53" s="5" t="s">
        <v>104</v>
      </c>
      <c r="I53" s="5">
        <v>14</v>
      </c>
      <c r="J53" t="str">
        <f t="shared" si="25"/>
        <v>Vest Daisy E no 14</v>
      </c>
      <c r="K53" s="6">
        <v>90000</v>
      </c>
      <c r="L53" s="2">
        <v>40500</v>
      </c>
      <c r="M53" s="1"/>
      <c r="N53" s="1">
        <v>1</v>
      </c>
      <c r="O53" s="7"/>
      <c r="P53" s="7"/>
      <c r="Q53" s="1"/>
      <c r="R53" s="1"/>
      <c r="S53" s="2"/>
    </row>
    <row r="54" spans="1:19" x14ac:dyDescent="0.5">
      <c r="A54" s="5" t="s">
        <v>117</v>
      </c>
      <c r="B54" s="5" t="s">
        <v>115</v>
      </c>
      <c r="C54" t="str">
        <f t="shared" si="22"/>
        <v>A</v>
      </c>
      <c r="D54" s="3" t="str">
        <f t="shared" si="23"/>
        <v>O16</v>
      </c>
      <c r="E54" t="str">
        <f t="shared" si="24"/>
        <v>VESOODAO16</v>
      </c>
      <c r="F54" s="5" t="s">
        <v>116</v>
      </c>
      <c r="G54" s="5" t="s">
        <v>114</v>
      </c>
      <c r="H54" s="5" t="s">
        <v>34</v>
      </c>
      <c r="I54" s="5">
        <v>16</v>
      </c>
      <c r="J54" t="str">
        <f t="shared" si="25"/>
        <v>Vest Daisy A no 16</v>
      </c>
      <c r="K54" s="6">
        <v>90000</v>
      </c>
      <c r="L54" s="2">
        <v>40500</v>
      </c>
      <c r="M54" s="1"/>
      <c r="N54" s="1">
        <v>1</v>
      </c>
      <c r="O54" s="7"/>
      <c r="P54" s="7"/>
      <c r="Q54" s="1"/>
      <c r="R54" s="1"/>
      <c r="S54" s="2"/>
    </row>
    <row r="55" spans="1:19" x14ac:dyDescent="0.5">
      <c r="A55" s="5" t="s">
        <v>117</v>
      </c>
      <c r="B55" s="5" t="s">
        <v>115</v>
      </c>
      <c r="C55" t="str">
        <f t="shared" ref="C55:C57" si="26">H55</f>
        <v>B</v>
      </c>
      <c r="D55" s="3" t="str">
        <f t="shared" ref="D55:D57" si="27">"O"&amp;I55</f>
        <v>O16</v>
      </c>
      <c r="E55" t="str">
        <f t="shared" ref="E55:E57" si="28">A55&amp;B55&amp;C55&amp;D55</f>
        <v>VESOODBO16</v>
      </c>
      <c r="F55" s="5" t="s">
        <v>116</v>
      </c>
      <c r="G55" s="5" t="s">
        <v>114</v>
      </c>
      <c r="H55" s="5" t="s">
        <v>43</v>
      </c>
      <c r="I55" s="5">
        <v>16</v>
      </c>
      <c r="J55" t="str">
        <f t="shared" ref="J55:J57" si="29">F55&amp;" "&amp;G55&amp;" "&amp;H55&amp;" no "&amp;I55</f>
        <v>Vest Daisy B no 16</v>
      </c>
      <c r="K55" s="6">
        <v>90000</v>
      </c>
      <c r="L55" s="2">
        <v>40500</v>
      </c>
      <c r="M55" s="1"/>
      <c r="N55" s="1">
        <v>1</v>
      </c>
      <c r="O55" s="7"/>
      <c r="P55" s="7"/>
      <c r="Q55" s="1"/>
      <c r="R55" s="1"/>
      <c r="S55" s="2"/>
    </row>
    <row r="56" spans="1:19" x14ac:dyDescent="0.5">
      <c r="A56" s="5" t="s">
        <v>117</v>
      </c>
      <c r="B56" s="5" t="s">
        <v>115</v>
      </c>
      <c r="C56" t="str">
        <f t="shared" si="26"/>
        <v>C</v>
      </c>
      <c r="D56" s="3" t="str">
        <f t="shared" si="27"/>
        <v>O16</v>
      </c>
      <c r="E56" t="str">
        <f t="shared" si="28"/>
        <v>VESOODCO16</v>
      </c>
      <c r="F56" s="5" t="s">
        <v>116</v>
      </c>
      <c r="G56" s="5" t="s">
        <v>114</v>
      </c>
      <c r="H56" s="5" t="s">
        <v>92</v>
      </c>
      <c r="I56" s="5">
        <v>16</v>
      </c>
      <c r="J56" t="str">
        <f t="shared" si="29"/>
        <v>Vest Daisy C no 16</v>
      </c>
      <c r="K56" s="6">
        <v>90000</v>
      </c>
      <c r="L56" s="2">
        <v>40500</v>
      </c>
      <c r="M56" s="1"/>
      <c r="N56" s="1">
        <v>1</v>
      </c>
      <c r="O56" s="7"/>
      <c r="P56" s="7"/>
      <c r="Q56" s="1"/>
      <c r="R56" s="1"/>
      <c r="S56" s="2"/>
    </row>
    <row r="57" spans="1:19" x14ac:dyDescent="0.5">
      <c r="A57" s="5" t="s">
        <v>117</v>
      </c>
      <c r="B57" s="5" t="s">
        <v>115</v>
      </c>
      <c r="C57" t="str">
        <f t="shared" si="26"/>
        <v>E</v>
      </c>
      <c r="D57" s="3" t="str">
        <f t="shared" si="27"/>
        <v>O16</v>
      </c>
      <c r="E57" t="str">
        <f t="shared" si="28"/>
        <v>VESOODEO16</v>
      </c>
      <c r="F57" s="5" t="s">
        <v>116</v>
      </c>
      <c r="G57" s="5" t="s">
        <v>114</v>
      </c>
      <c r="H57" s="5" t="s">
        <v>104</v>
      </c>
      <c r="I57" s="5">
        <v>16</v>
      </c>
      <c r="J57" t="str">
        <f t="shared" si="29"/>
        <v>Vest Daisy E no 16</v>
      </c>
      <c r="K57" s="6">
        <v>90000</v>
      </c>
      <c r="L57" s="2">
        <v>40500</v>
      </c>
      <c r="M57" s="1"/>
      <c r="N57" s="1">
        <v>1</v>
      </c>
      <c r="O57" s="7"/>
      <c r="P57" s="7"/>
      <c r="Q57" s="1"/>
      <c r="R57" s="1"/>
      <c r="S57" s="2"/>
    </row>
    <row r="58" spans="1:19" x14ac:dyDescent="0.5">
      <c r="A58" s="5" t="s">
        <v>117</v>
      </c>
      <c r="B58" s="5" t="s">
        <v>115</v>
      </c>
      <c r="C58" t="str">
        <f t="shared" ref="C58:C65" si="30">H58</f>
        <v>E</v>
      </c>
      <c r="D58" s="3" t="str">
        <f>"OO"&amp;I58</f>
        <v>OOM</v>
      </c>
      <c r="E58" t="str">
        <f t="shared" ref="E58:E65" si="31">A58&amp;B58&amp;C58&amp;D58</f>
        <v>VESOODEOOM</v>
      </c>
      <c r="F58" s="5" t="s">
        <v>116</v>
      </c>
      <c r="G58" s="5" t="s">
        <v>114</v>
      </c>
      <c r="H58" s="5" t="s">
        <v>104</v>
      </c>
      <c r="I58" s="5" t="s">
        <v>9</v>
      </c>
      <c r="J58" t="str">
        <f t="shared" ref="J58:J65" si="32">F58&amp;" "&amp;G58&amp;" "&amp;H58&amp;" no "&amp;I58</f>
        <v>Vest Daisy E no M</v>
      </c>
      <c r="K58" s="6">
        <v>95000</v>
      </c>
      <c r="L58" s="2">
        <v>48000</v>
      </c>
      <c r="M58" s="1"/>
      <c r="N58" s="1">
        <v>1</v>
      </c>
      <c r="O58" s="7"/>
      <c r="P58" s="7"/>
      <c r="Q58" s="1"/>
      <c r="R58" s="1"/>
      <c r="S58" s="2"/>
    </row>
    <row r="59" spans="1:19" x14ac:dyDescent="0.5">
      <c r="A59" s="5" t="s">
        <v>117</v>
      </c>
      <c r="B59" s="5" t="s">
        <v>115</v>
      </c>
      <c r="C59" t="str">
        <f t="shared" si="30"/>
        <v>B</v>
      </c>
      <c r="D59" s="3" t="str">
        <f t="shared" ref="D59:D61" si="33">"OO"&amp;I59</f>
        <v>OOL</v>
      </c>
      <c r="E59" t="str">
        <f t="shared" si="31"/>
        <v>VESOODBOOL</v>
      </c>
      <c r="F59" s="5" t="s">
        <v>116</v>
      </c>
      <c r="G59" s="5" t="s">
        <v>114</v>
      </c>
      <c r="H59" s="5" t="s">
        <v>43</v>
      </c>
      <c r="I59" s="5" t="s">
        <v>10</v>
      </c>
      <c r="J59" t="str">
        <f t="shared" si="32"/>
        <v>Vest Daisy B no L</v>
      </c>
      <c r="K59" s="6">
        <v>99000</v>
      </c>
      <c r="L59" s="2">
        <v>48000</v>
      </c>
      <c r="M59" s="1"/>
      <c r="N59" s="1">
        <v>1</v>
      </c>
      <c r="O59" s="7"/>
      <c r="P59" s="7"/>
      <c r="Q59" s="1"/>
      <c r="R59" s="1"/>
      <c r="S59" s="2"/>
    </row>
    <row r="60" spans="1:19" x14ac:dyDescent="0.5">
      <c r="A60" s="5" t="s">
        <v>117</v>
      </c>
      <c r="B60" s="5" t="s">
        <v>115</v>
      </c>
      <c r="C60" t="str">
        <f t="shared" si="30"/>
        <v>C</v>
      </c>
      <c r="D60" s="3" t="str">
        <f t="shared" si="33"/>
        <v>OOL</v>
      </c>
      <c r="E60" t="str">
        <f t="shared" si="31"/>
        <v>VESOODCOOL</v>
      </c>
      <c r="F60" s="5" t="s">
        <v>116</v>
      </c>
      <c r="G60" s="5" t="s">
        <v>114</v>
      </c>
      <c r="H60" s="5" t="s">
        <v>92</v>
      </c>
      <c r="I60" s="5" t="s">
        <v>10</v>
      </c>
      <c r="J60" t="str">
        <f t="shared" si="32"/>
        <v>Vest Daisy C no L</v>
      </c>
      <c r="K60" s="6">
        <v>99000</v>
      </c>
      <c r="L60" s="2">
        <v>48000</v>
      </c>
      <c r="M60" s="1"/>
      <c r="N60" s="1">
        <v>1</v>
      </c>
      <c r="O60" s="7"/>
      <c r="P60" s="7"/>
      <c r="Q60" s="1"/>
      <c r="R60" s="1"/>
      <c r="S60" s="2"/>
    </row>
    <row r="61" spans="1:19" x14ac:dyDescent="0.5">
      <c r="A61" s="5" t="s">
        <v>117</v>
      </c>
      <c r="B61" s="5" t="s">
        <v>115</v>
      </c>
      <c r="C61" t="str">
        <f t="shared" si="30"/>
        <v>E</v>
      </c>
      <c r="D61" s="3" t="str">
        <f t="shared" si="33"/>
        <v>OOL</v>
      </c>
      <c r="E61" t="str">
        <f t="shared" si="31"/>
        <v>VESOODEOOL</v>
      </c>
      <c r="F61" s="5" t="s">
        <v>116</v>
      </c>
      <c r="G61" s="5" t="s">
        <v>114</v>
      </c>
      <c r="H61" s="5" t="s">
        <v>104</v>
      </c>
      <c r="I61" s="5" t="s">
        <v>10</v>
      </c>
      <c r="J61" t="str">
        <f t="shared" si="32"/>
        <v>Vest Daisy E no L</v>
      </c>
      <c r="K61" s="6">
        <v>99000</v>
      </c>
      <c r="L61" s="2">
        <v>48000</v>
      </c>
      <c r="M61" s="1"/>
      <c r="N61" s="1">
        <v>1</v>
      </c>
      <c r="O61" s="7"/>
      <c r="P61" s="7"/>
      <c r="Q61" s="1"/>
      <c r="R61" s="1"/>
      <c r="S61" s="2"/>
    </row>
    <row r="62" spans="1:19" x14ac:dyDescent="0.5">
      <c r="A62" s="5" t="s">
        <v>117</v>
      </c>
      <c r="B62" s="5" t="s">
        <v>115</v>
      </c>
      <c r="C62" t="str">
        <f t="shared" si="30"/>
        <v>A</v>
      </c>
      <c r="D62" s="3" t="str">
        <f t="shared" ref="D62:D65" si="34">"O"&amp;I62</f>
        <v>O2L</v>
      </c>
      <c r="E62" t="str">
        <f t="shared" si="31"/>
        <v>VESOODAO2L</v>
      </c>
      <c r="F62" s="5" t="s">
        <v>116</v>
      </c>
      <c r="G62" s="5" t="s">
        <v>114</v>
      </c>
      <c r="H62" s="5" t="s">
        <v>34</v>
      </c>
      <c r="I62" s="5" t="s">
        <v>11</v>
      </c>
      <c r="J62" t="str">
        <f t="shared" si="32"/>
        <v>Vest Daisy A no 2L</v>
      </c>
      <c r="K62" s="6">
        <v>99000</v>
      </c>
      <c r="L62" s="2">
        <v>48000</v>
      </c>
      <c r="M62" s="1"/>
      <c r="N62" s="1">
        <v>1</v>
      </c>
      <c r="O62" s="7"/>
      <c r="P62" s="7"/>
      <c r="Q62" s="1"/>
      <c r="R62" s="1"/>
      <c r="S62" s="2"/>
    </row>
    <row r="63" spans="1:19" x14ac:dyDescent="0.5">
      <c r="A63" s="5" t="s">
        <v>117</v>
      </c>
      <c r="B63" s="5" t="s">
        <v>115</v>
      </c>
      <c r="C63" t="str">
        <f t="shared" si="30"/>
        <v>B</v>
      </c>
      <c r="D63" s="3" t="str">
        <f t="shared" si="34"/>
        <v>O2L</v>
      </c>
      <c r="E63" t="str">
        <f t="shared" si="31"/>
        <v>VESOODBO2L</v>
      </c>
      <c r="F63" s="5" t="s">
        <v>116</v>
      </c>
      <c r="G63" s="5" t="s">
        <v>114</v>
      </c>
      <c r="H63" s="5" t="s">
        <v>43</v>
      </c>
      <c r="I63" s="5" t="s">
        <v>11</v>
      </c>
      <c r="J63" t="str">
        <f t="shared" si="32"/>
        <v>Vest Daisy B no 2L</v>
      </c>
      <c r="K63" s="6">
        <v>99000</v>
      </c>
      <c r="L63" s="2">
        <v>48000</v>
      </c>
      <c r="M63" s="1"/>
      <c r="N63" s="1">
        <v>1</v>
      </c>
      <c r="O63" s="7"/>
      <c r="P63" s="7"/>
      <c r="Q63" s="1"/>
      <c r="R63" s="1"/>
      <c r="S63" s="2"/>
    </row>
    <row r="64" spans="1:19" x14ac:dyDescent="0.5">
      <c r="A64" s="5" t="s">
        <v>117</v>
      </c>
      <c r="B64" s="5" t="s">
        <v>115</v>
      </c>
      <c r="C64" t="str">
        <f t="shared" si="30"/>
        <v>C</v>
      </c>
      <c r="D64" s="3" t="str">
        <f t="shared" si="34"/>
        <v>O2L</v>
      </c>
      <c r="E64" t="str">
        <f t="shared" si="31"/>
        <v>VESOODCO2L</v>
      </c>
      <c r="F64" s="5" t="s">
        <v>116</v>
      </c>
      <c r="G64" s="5" t="s">
        <v>114</v>
      </c>
      <c r="H64" s="5" t="s">
        <v>92</v>
      </c>
      <c r="I64" s="5" t="s">
        <v>11</v>
      </c>
      <c r="J64" t="str">
        <f t="shared" si="32"/>
        <v>Vest Daisy C no 2L</v>
      </c>
      <c r="K64" s="6">
        <v>99000</v>
      </c>
      <c r="L64" s="2">
        <v>48000</v>
      </c>
      <c r="M64" s="1"/>
      <c r="N64" s="1">
        <v>1</v>
      </c>
      <c r="O64" s="7"/>
      <c r="P64" s="7"/>
      <c r="Q64" s="1"/>
      <c r="R64" s="1"/>
      <c r="S64" s="2"/>
    </row>
    <row r="65" spans="1:19" x14ac:dyDescent="0.5">
      <c r="A65" s="5" t="s">
        <v>117</v>
      </c>
      <c r="B65" s="5" t="s">
        <v>115</v>
      </c>
      <c r="C65" t="str">
        <f t="shared" si="30"/>
        <v>E</v>
      </c>
      <c r="D65" s="3" t="str">
        <f t="shared" si="34"/>
        <v>O2L</v>
      </c>
      <c r="E65" t="str">
        <f t="shared" si="31"/>
        <v>VESOODEO2L</v>
      </c>
      <c r="F65" s="5" t="s">
        <v>116</v>
      </c>
      <c r="G65" s="5" t="s">
        <v>114</v>
      </c>
      <c r="H65" s="5" t="s">
        <v>104</v>
      </c>
      <c r="I65" s="5" t="s">
        <v>11</v>
      </c>
      <c r="J65" t="str">
        <f t="shared" si="32"/>
        <v>Vest Daisy E no 2L</v>
      </c>
      <c r="K65" s="6">
        <v>99000</v>
      </c>
      <c r="L65" s="2">
        <v>48000</v>
      </c>
      <c r="M65" s="1"/>
      <c r="N65" s="1">
        <v>3</v>
      </c>
      <c r="O65" s="7"/>
      <c r="P65" s="7"/>
      <c r="Q65" s="1"/>
      <c r="R65" s="1"/>
      <c r="S65" s="2"/>
    </row>
    <row r="66" spans="1:19" x14ac:dyDescent="0.5">
      <c r="A66" s="5" t="s">
        <v>113</v>
      </c>
      <c r="B66" s="5" t="s">
        <v>119</v>
      </c>
      <c r="C66" t="str">
        <f t="shared" ref="C66" si="35">H66</f>
        <v>A</v>
      </c>
      <c r="D66" s="3" t="str">
        <f t="shared" ref="D66" si="36">"O"&amp;I66</f>
        <v>O14</v>
      </c>
      <c r="E66" t="str">
        <f t="shared" ref="E66" si="37">A66&amp;B66&amp;C66&amp;D66</f>
        <v>ROKOOTAO14</v>
      </c>
      <c r="F66" s="5" t="s">
        <v>112</v>
      </c>
      <c r="G66" s="5" t="s">
        <v>118</v>
      </c>
      <c r="H66" s="5" t="s">
        <v>34</v>
      </c>
      <c r="I66" s="5">
        <v>14</v>
      </c>
      <c r="J66" t="str">
        <f t="shared" ref="J66" si="38">F66&amp;" "&amp;G66&amp;" "&amp;H66&amp;" no "&amp;I66</f>
        <v>Rok Pendek Tulip A no 14</v>
      </c>
      <c r="K66" s="6">
        <v>99000</v>
      </c>
      <c r="L66" s="2">
        <v>48000</v>
      </c>
      <c r="M66" s="1"/>
      <c r="N66" s="1">
        <v>1</v>
      </c>
      <c r="O66" s="7"/>
      <c r="P66" s="7"/>
      <c r="Q66" s="1"/>
      <c r="R66" s="1"/>
      <c r="S66" s="2"/>
    </row>
    <row r="67" spans="1:19" x14ac:dyDescent="0.5">
      <c r="A67" s="5" t="s">
        <v>113</v>
      </c>
      <c r="B67" s="5" t="s">
        <v>119</v>
      </c>
      <c r="C67" t="str">
        <f t="shared" ref="C67:C70" si="39">H67</f>
        <v>C</v>
      </c>
      <c r="D67" s="3" t="str">
        <f t="shared" ref="D67:D70" si="40">"O"&amp;I67</f>
        <v>O14</v>
      </c>
      <c r="E67" t="str">
        <f t="shared" ref="E67:E70" si="41">A67&amp;B67&amp;C67&amp;D67</f>
        <v>ROKOOTCO14</v>
      </c>
      <c r="F67" s="5" t="s">
        <v>112</v>
      </c>
      <c r="G67" s="5" t="s">
        <v>118</v>
      </c>
      <c r="H67" s="5" t="s">
        <v>92</v>
      </c>
      <c r="I67" s="5">
        <v>14</v>
      </c>
      <c r="J67" t="str">
        <f t="shared" ref="J67:J70" si="42">F67&amp;" "&amp;G67&amp;" "&amp;H67&amp;" no "&amp;I67</f>
        <v>Rok Pendek Tulip C no 14</v>
      </c>
      <c r="K67" s="6">
        <v>99000</v>
      </c>
      <c r="L67" s="2">
        <v>48000</v>
      </c>
      <c r="M67" s="1"/>
      <c r="N67" s="1">
        <v>1</v>
      </c>
      <c r="O67" s="7"/>
      <c r="P67" s="7"/>
      <c r="Q67" s="1"/>
      <c r="R67" s="1"/>
      <c r="S67" s="2"/>
    </row>
    <row r="68" spans="1:19" x14ac:dyDescent="0.5">
      <c r="A68" s="5" t="s">
        <v>113</v>
      </c>
      <c r="B68" s="5" t="s">
        <v>119</v>
      </c>
      <c r="C68" t="str">
        <f t="shared" si="39"/>
        <v>D</v>
      </c>
      <c r="D68" s="3" t="str">
        <f t="shared" si="40"/>
        <v>O14</v>
      </c>
      <c r="E68" t="str">
        <f t="shared" si="41"/>
        <v>ROKOOTDO14</v>
      </c>
      <c r="F68" s="5" t="s">
        <v>112</v>
      </c>
      <c r="G68" s="5" t="s">
        <v>118</v>
      </c>
      <c r="H68" s="5" t="s">
        <v>99</v>
      </c>
      <c r="I68" s="5">
        <v>14</v>
      </c>
      <c r="J68" t="str">
        <f t="shared" si="42"/>
        <v>Rok Pendek Tulip D no 14</v>
      </c>
      <c r="K68" s="6">
        <v>99000</v>
      </c>
      <c r="L68" s="2">
        <v>48000</v>
      </c>
      <c r="M68" s="1"/>
      <c r="N68" s="1">
        <v>1</v>
      </c>
      <c r="O68" s="7"/>
      <c r="P68" s="7"/>
      <c r="Q68" s="1"/>
      <c r="R68" s="1"/>
      <c r="S68" s="2"/>
    </row>
    <row r="69" spans="1:19" x14ac:dyDescent="0.5">
      <c r="A69" s="5" t="s">
        <v>113</v>
      </c>
      <c r="B69" s="5" t="s">
        <v>119</v>
      </c>
      <c r="C69" t="str">
        <f t="shared" si="39"/>
        <v>E</v>
      </c>
      <c r="D69" s="3" t="str">
        <f t="shared" si="40"/>
        <v>O14</v>
      </c>
      <c r="E69" t="str">
        <f t="shared" si="41"/>
        <v>ROKOOTEO14</v>
      </c>
      <c r="F69" s="5" t="s">
        <v>112</v>
      </c>
      <c r="G69" s="5" t="s">
        <v>118</v>
      </c>
      <c r="H69" s="5" t="s">
        <v>104</v>
      </c>
      <c r="I69" s="5">
        <v>14</v>
      </c>
      <c r="J69" t="str">
        <f t="shared" si="42"/>
        <v>Rok Pendek Tulip E no 14</v>
      </c>
      <c r="K69" s="6">
        <v>99000</v>
      </c>
      <c r="L69" s="2">
        <v>48000</v>
      </c>
      <c r="M69" s="1"/>
      <c r="N69" s="1">
        <v>1</v>
      </c>
      <c r="O69" s="7"/>
      <c r="P69" s="7"/>
      <c r="Q69" s="1"/>
      <c r="R69" s="1"/>
      <c r="S69" s="2"/>
    </row>
    <row r="70" spans="1:19" x14ac:dyDescent="0.5">
      <c r="A70" s="5" t="s">
        <v>113</v>
      </c>
      <c r="B70" s="5" t="s">
        <v>119</v>
      </c>
      <c r="C70" t="str">
        <f t="shared" si="39"/>
        <v>A</v>
      </c>
      <c r="D70" s="3" t="str">
        <f t="shared" si="40"/>
        <v>O16</v>
      </c>
      <c r="E70" t="str">
        <f t="shared" si="41"/>
        <v>ROKOOTAO16</v>
      </c>
      <c r="F70" s="5" t="s">
        <v>112</v>
      </c>
      <c r="G70" s="5" t="s">
        <v>118</v>
      </c>
      <c r="H70" s="5" t="s">
        <v>34</v>
      </c>
      <c r="I70" s="5">
        <v>16</v>
      </c>
      <c r="J70" t="str">
        <f t="shared" si="42"/>
        <v>Rok Pendek Tulip A no 16</v>
      </c>
      <c r="K70" s="6">
        <v>99000</v>
      </c>
      <c r="L70" s="2">
        <v>48000</v>
      </c>
      <c r="M70" s="1"/>
      <c r="N70" s="1">
        <v>1</v>
      </c>
      <c r="O70" s="7"/>
      <c r="P70" s="7"/>
      <c r="Q70" s="1"/>
      <c r="R70" s="1"/>
      <c r="S70" s="2"/>
    </row>
    <row r="71" spans="1:19" x14ac:dyDescent="0.5">
      <c r="A71" s="5" t="s">
        <v>113</v>
      </c>
      <c r="B71" s="5" t="s">
        <v>119</v>
      </c>
      <c r="C71" t="str">
        <f t="shared" ref="C71:C73" si="43">H71</f>
        <v>B</v>
      </c>
      <c r="D71" s="3" t="str">
        <f t="shared" ref="D71:D73" si="44">"O"&amp;I71</f>
        <v>O16</v>
      </c>
      <c r="E71" t="str">
        <f t="shared" ref="E71:E73" si="45">A71&amp;B71&amp;C71&amp;D71</f>
        <v>ROKOOTBO16</v>
      </c>
      <c r="F71" s="5" t="s">
        <v>112</v>
      </c>
      <c r="G71" s="5" t="s">
        <v>118</v>
      </c>
      <c r="H71" s="5" t="s">
        <v>43</v>
      </c>
      <c r="I71" s="5">
        <v>16</v>
      </c>
      <c r="J71" t="str">
        <f t="shared" ref="J71:J73" si="46">F71&amp;" "&amp;G71&amp;" "&amp;H71&amp;" no "&amp;I71</f>
        <v>Rok Pendek Tulip B no 16</v>
      </c>
      <c r="K71" s="6">
        <v>99000</v>
      </c>
      <c r="L71" s="2">
        <v>48000</v>
      </c>
      <c r="M71" s="1"/>
      <c r="N71" s="1">
        <v>1</v>
      </c>
      <c r="O71" s="7"/>
      <c r="P71" s="7"/>
      <c r="Q71" s="1"/>
      <c r="R71" s="1"/>
      <c r="S71" s="2"/>
    </row>
    <row r="72" spans="1:19" x14ac:dyDescent="0.5">
      <c r="A72" s="5" t="s">
        <v>113</v>
      </c>
      <c r="B72" s="5" t="s">
        <v>119</v>
      </c>
      <c r="C72" t="str">
        <f t="shared" si="43"/>
        <v>C</v>
      </c>
      <c r="D72" s="3" t="str">
        <f t="shared" si="44"/>
        <v>O16</v>
      </c>
      <c r="E72" t="str">
        <f t="shared" si="45"/>
        <v>ROKOOTCO16</v>
      </c>
      <c r="F72" s="5" t="s">
        <v>112</v>
      </c>
      <c r="G72" s="5" t="s">
        <v>118</v>
      </c>
      <c r="H72" s="5" t="s">
        <v>92</v>
      </c>
      <c r="I72" s="5">
        <v>16</v>
      </c>
      <c r="J72" t="str">
        <f t="shared" si="46"/>
        <v>Rok Pendek Tulip C no 16</v>
      </c>
      <c r="K72" s="6">
        <v>99000</v>
      </c>
      <c r="L72" s="2">
        <v>48000</v>
      </c>
      <c r="M72" s="1"/>
      <c r="N72" s="1">
        <v>1</v>
      </c>
      <c r="O72" s="7"/>
      <c r="P72" s="7"/>
      <c r="Q72" s="1"/>
      <c r="R72" s="1"/>
      <c r="S72" s="2"/>
    </row>
    <row r="73" spans="1:19" x14ac:dyDescent="0.5">
      <c r="A73" s="5" t="s">
        <v>113</v>
      </c>
      <c r="B73" s="5" t="s">
        <v>119</v>
      </c>
      <c r="C73" t="str">
        <f t="shared" si="43"/>
        <v>E</v>
      </c>
      <c r="D73" s="3" t="str">
        <f t="shared" si="44"/>
        <v>O16</v>
      </c>
      <c r="E73" t="str">
        <f t="shared" si="45"/>
        <v>ROKOOTEO16</v>
      </c>
      <c r="F73" s="5" t="s">
        <v>112</v>
      </c>
      <c r="G73" s="5" t="s">
        <v>118</v>
      </c>
      <c r="H73" s="5" t="s">
        <v>104</v>
      </c>
      <c r="I73" s="5">
        <v>16</v>
      </c>
      <c r="J73" t="str">
        <f t="shared" si="46"/>
        <v>Rok Pendek Tulip E no 16</v>
      </c>
      <c r="K73" s="6">
        <v>99000</v>
      </c>
      <c r="L73" s="2">
        <v>48000</v>
      </c>
      <c r="M73" s="1"/>
      <c r="N73" s="1">
        <v>1</v>
      </c>
      <c r="O73" s="7"/>
      <c r="P73" s="7"/>
      <c r="Q73" s="1"/>
      <c r="R73" s="1"/>
      <c r="S73" s="2"/>
    </row>
    <row r="74" spans="1:19" x14ac:dyDescent="0.5">
      <c r="A74" s="5" t="s">
        <v>113</v>
      </c>
      <c r="B74" s="5" t="s">
        <v>119</v>
      </c>
      <c r="C74" t="str">
        <f t="shared" ref="C74:C76" si="47">H74</f>
        <v>A</v>
      </c>
      <c r="D74" s="3" t="str">
        <f t="shared" ref="D74:D75" si="48">"OO"&amp;I74</f>
        <v>OOM</v>
      </c>
      <c r="E74" t="str">
        <f t="shared" ref="E74:E76" si="49">A74&amp;B74&amp;C74&amp;D74</f>
        <v>ROKOOTAOOM</v>
      </c>
      <c r="F74" s="5" t="s">
        <v>112</v>
      </c>
      <c r="G74" s="5" t="s">
        <v>118</v>
      </c>
      <c r="H74" s="5" t="s">
        <v>34</v>
      </c>
      <c r="I74" s="5" t="s">
        <v>9</v>
      </c>
      <c r="J74" t="str">
        <f t="shared" ref="J74:J76" si="50">F74&amp;" "&amp;G74&amp;" "&amp;H74&amp;" no "&amp;I74</f>
        <v>Rok Pendek Tulip A no M</v>
      </c>
      <c r="K74" s="6">
        <v>110000</v>
      </c>
      <c r="L74" s="2">
        <v>55000</v>
      </c>
      <c r="M74" s="1"/>
      <c r="N74" s="1">
        <v>1</v>
      </c>
      <c r="O74" s="7"/>
      <c r="P74" s="7"/>
      <c r="Q74" s="1"/>
      <c r="R74" s="1"/>
      <c r="S74" s="2"/>
    </row>
    <row r="75" spans="1:19" x14ac:dyDescent="0.5">
      <c r="A75" s="5" t="s">
        <v>113</v>
      </c>
      <c r="B75" s="5" t="s">
        <v>119</v>
      </c>
      <c r="C75" t="str">
        <f t="shared" si="47"/>
        <v>E</v>
      </c>
      <c r="D75" s="3" t="str">
        <f t="shared" si="48"/>
        <v>OOM</v>
      </c>
      <c r="E75" t="str">
        <f t="shared" si="49"/>
        <v>ROKOOTEOOM</v>
      </c>
      <c r="F75" s="5" t="s">
        <v>112</v>
      </c>
      <c r="G75" s="5" t="s">
        <v>118</v>
      </c>
      <c r="H75" s="5" t="s">
        <v>104</v>
      </c>
      <c r="I75" s="5" t="s">
        <v>9</v>
      </c>
      <c r="J75" t="str">
        <f t="shared" si="50"/>
        <v>Rok Pendek Tulip E no M</v>
      </c>
      <c r="K75" s="6">
        <v>110000</v>
      </c>
      <c r="L75" s="2">
        <v>55000</v>
      </c>
      <c r="M75" s="1"/>
      <c r="N75" s="1">
        <v>1</v>
      </c>
      <c r="O75" s="7"/>
      <c r="P75" s="7"/>
      <c r="Q75" s="1"/>
      <c r="R75" s="1"/>
      <c r="S75" s="2"/>
    </row>
    <row r="76" spans="1:19" x14ac:dyDescent="0.5">
      <c r="A76" s="5" t="s">
        <v>113</v>
      </c>
      <c r="B76" s="5" t="s">
        <v>119</v>
      </c>
      <c r="C76" t="str">
        <f t="shared" si="47"/>
        <v>B</v>
      </c>
      <c r="D76" s="3" t="str">
        <f t="shared" ref="D76:D78" si="51">"OO"&amp;I76</f>
        <v>OOL</v>
      </c>
      <c r="E76" t="str">
        <f t="shared" si="49"/>
        <v>ROKOOTBOOL</v>
      </c>
      <c r="F76" s="5" t="s">
        <v>112</v>
      </c>
      <c r="G76" s="5" t="s">
        <v>118</v>
      </c>
      <c r="H76" s="5" t="s">
        <v>43</v>
      </c>
      <c r="I76" s="5" t="s">
        <v>10</v>
      </c>
      <c r="J76" t="str">
        <f t="shared" si="50"/>
        <v>Rok Pendek Tulip B no L</v>
      </c>
      <c r="K76" s="6">
        <v>120000</v>
      </c>
      <c r="L76" s="2">
        <v>55000</v>
      </c>
      <c r="M76" s="1"/>
      <c r="N76" s="1">
        <v>1</v>
      </c>
      <c r="O76" s="7"/>
      <c r="P76" s="7"/>
      <c r="Q76" s="1"/>
      <c r="R76" s="1"/>
      <c r="S76" s="2"/>
    </row>
    <row r="77" spans="1:19" x14ac:dyDescent="0.5">
      <c r="A77" s="5" t="s">
        <v>113</v>
      </c>
      <c r="B77" s="5" t="s">
        <v>119</v>
      </c>
      <c r="C77" t="str">
        <f t="shared" ref="C77:C79" si="52">H77</f>
        <v>C</v>
      </c>
      <c r="D77" s="3" t="str">
        <f t="shared" si="51"/>
        <v>OOL</v>
      </c>
      <c r="E77" t="str">
        <f t="shared" ref="E77:E79" si="53">A77&amp;B77&amp;C77&amp;D77</f>
        <v>ROKOOTCOOL</v>
      </c>
      <c r="F77" s="5" t="s">
        <v>112</v>
      </c>
      <c r="G77" s="5" t="s">
        <v>118</v>
      </c>
      <c r="H77" s="5" t="s">
        <v>92</v>
      </c>
      <c r="I77" s="5" t="s">
        <v>10</v>
      </c>
      <c r="J77" t="str">
        <f t="shared" ref="J77:J79" si="54">F77&amp;" "&amp;G77&amp;" "&amp;H77&amp;" no "&amp;I77</f>
        <v>Rok Pendek Tulip C no L</v>
      </c>
      <c r="K77" s="6">
        <v>120000</v>
      </c>
      <c r="L77" s="2">
        <v>55000</v>
      </c>
      <c r="M77" s="1"/>
      <c r="N77" s="1">
        <v>1</v>
      </c>
      <c r="O77" s="7"/>
      <c r="P77" s="7"/>
      <c r="Q77" s="1"/>
      <c r="R77" s="1"/>
      <c r="S77" s="2"/>
    </row>
    <row r="78" spans="1:19" x14ac:dyDescent="0.5">
      <c r="A78" s="5" t="s">
        <v>113</v>
      </c>
      <c r="B78" s="5" t="s">
        <v>119</v>
      </c>
      <c r="C78" t="str">
        <f t="shared" si="52"/>
        <v>E</v>
      </c>
      <c r="D78" s="3" t="str">
        <f t="shared" si="51"/>
        <v>OOL</v>
      </c>
      <c r="E78" t="str">
        <f t="shared" si="53"/>
        <v>ROKOOTEOOL</v>
      </c>
      <c r="F78" s="5" t="s">
        <v>112</v>
      </c>
      <c r="G78" s="5" t="s">
        <v>118</v>
      </c>
      <c r="H78" s="5" t="s">
        <v>104</v>
      </c>
      <c r="I78" s="5" t="s">
        <v>10</v>
      </c>
      <c r="J78" t="str">
        <f t="shared" si="54"/>
        <v>Rok Pendek Tulip E no L</v>
      </c>
      <c r="K78" s="6">
        <v>120000</v>
      </c>
      <c r="L78" s="2">
        <v>55000</v>
      </c>
      <c r="M78" s="1"/>
      <c r="N78" s="1">
        <v>1</v>
      </c>
      <c r="O78" s="7"/>
      <c r="P78" s="7"/>
      <c r="Q78" s="1"/>
      <c r="R78" s="1"/>
      <c r="S78" s="2"/>
    </row>
    <row r="79" spans="1:19" x14ac:dyDescent="0.5">
      <c r="A79" s="5" t="s">
        <v>113</v>
      </c>
      <c r="B79" s="5" t="s">
        <v>119</v>
      </c>
      <c r="C79" t="str">
        <f t="shared" si="52"/>
        <v>B</v>
      </c>
      <c r="D79" s="3" t="str">
        <f t="shared" ref="D79:D82" si="55">"O"&amp;I79</f>
        <v>O2L</v>
      </c>
      <c r="E79" t="str">
        <f t="shared" si="53"/>
        <v>ROKOOTBO2L</v>
      </c>
      <c r="F79" s="5" t="s">
        <v>112</v>
      </c>
      <c r="G79" s="5" t="s">
        <v>118</v>
      </c>
      <c r="H79" s="5" t="s">
        <v>43</v>
      </c>
      <c r="I79" s="5" t="s">
        <v>11</v>
      </c>
      <c r="J79" t="str">
        <f t="shared" si="54"/>
        <v>Rok Pendek Tulip B no 2L</v>
      </c>
      <c r="K79" s="6">
        <v>120000</v>
      </c>
      <c r="L79" s="2">
        <v>55000</v>
      </c>
      <c r="M79" s="1"/>
      <c r="N79" s="1">
        <v>1</v>
      </c>
      <c r="O79" s="7"/>
      <c r="P79" s="7"/>
      <c r="Q79" s="1"/>
      <c r="R79" s="1"/>
      <c r="S79" s="2"/>
    </row>
    <row r="80" spans="1:19" x14ac:dyDescent="0.5">
      <c r="A80" s="5" t="s">
        <v>113</v>
      </c>
      <c r="B80" s="5" t="s">
        <v>119</v>
      </c>
      <c r="C80" t="str">
        <f t="shared" ref="C80:C82" si="56">H80</f>
        <v>C</v>
      </c>
      <c r="D80" s="3" t="str">
        <f t="shared" si="55"/>
        <v>O2L</v>
      </c>
      <c r="E80" t="str">
        <f t="shared" ref="E80:E82" si="57">A80&amp;B80&amp;C80&amp;D80</f>
        <v>ROKOOTCO2L</v>
      </c>
      <c r="F80" s="5" t="s">
        <v>112</v>
      </c>
      <c r="G80" s="5" t="s">
        <v>118</v>
      </c>
      <c r="H80" s="5" t="s">
        <v>92</v>
      </c>
      <c r="I80" s="5" t="s">
        <v>11</v>
      </c>
      <c r="J80" t="str">
        <f t="shared" ref="J80:J82" si="58">F80&amp;" "&amp;G80&amp;" "&amp;H80&amp;" no "&amp;I80</f>
        <v>Rok Pendek Tulip C no 2L</v>
      </c>
      <c r="K80" s="6">
        <v>120000</v>
      </c>
      <c r="L80" s="2">
        <v>55000</v>
      </c>
      <c r="M80" s="1"/>
      <c r="N80" s="1">
        <v>1</v>
      </c>
      <c r="O80" s="7"/>
      <c r="P80" s="7"/>
      <c r="Q80" s="1"/>
      <c r="R80" s="1"/>
      <c r="S80" s="2"/>
    </row>
    <row r="81" spans="1:19" x14ac:dyDescent="0.5">
      <c r="A81" s="5" t="s">
        <v>113</v>
      </c>
      <c r="B81" s="5" t="s">
        <v>119</v>
      </c>
      <c r="C81" t="str">
        <f t="shared" si="56"/>
        <v>E</v>
      </c>
      <c r="D81" s="3" t="str">
        <f t="shared" si="55"/>
        <v>O3L</v>
      </c>
      <c r="E81" t="str">
        <f t="shared" si="57"/>
        <v>ROKOOTEO3L</v>
      </c>
      <c r="F81" s="5" t="s">
        <v>112</v>
      </c>
      <c r="G81" s="5" t="s">
        <v>118</v>
      </c>
      <c r="H81" s="5" t="s">
        <v>104</v>
      </c>
      <c r="I81" s="5" t="s">
        <v>12</v>
      </c>
      <c r="J81" t="str">
        <f t="shared" si="58"/>
        <v>Rok Pendek Tulip E no 3L</v>
      </c>
      <c r="K81" s="6">
        <v>130000</v>
      </c>
      <c r="L81" s="2">
        <v>63000</v>
      </c>
      <c r="M81" s="1"/>
      <c r="N81" s="1">
        <v>1</v>
      </c>
      <c r="O81" s="7"/>
      <c r="P81" s="7"/>
      <c r="Q81" s="1"/>
      <c r="R81" s="1"/>
      <c r="S81" s="2"/>
    </row>
    <row r="82" spans="1:19" x14ac:dyDescent="0.5">
      <c r="A82" s="5" t="s">
        <v>113</v>
      </c>
      <c r="B82" s="5" t="s">
        <v>119</v>
      </c>
      <c r="C82" t="str">
        <f t="shared" si="56"/>
        <v>E</v>
      </c>
      <c r="D82" s="3" t="str">
        <f t="shared" si="55"/>
        <v>O4L</v>
      </c>
      <c r="E82" t="str">
        <f t="shared" si="57"/>
        <v>ROKOOTEO4L</v>
      </c>
      <c r="F82" s="5" t="s">
        <v>112</v>
      </c>
      <c r="G82" s="5" t="s">
        <v>118</v>
      </c>
      <c r="H82" s="5" t="s">
        <v>104</v>
      </c>
      <c r="I82" s="5" t="s">
        <v>13</v>
      </c>
      <c r="J82" t="str">
        <f t="shared" si="58"/>
        <v>Rok Pendek Tulip E no 4L</v>
      </c>
      <c r="K82" s="6">
        <v>130000</v>
      </c>
      <c r="L82" s="2">
        <v>63000</v>
      </c>
      <c r="M82" s="1"/>
      <c r="N82" s="1">
        <v>1</v>
      </c>
      <c r="O82" s="7"/>
      <c r="P82" s="7"/>
      <c r="Q82" s="1"/>
      <c r="R82" s="1"/>
      <c r="S82" s="2"/>
    </row>
    <row r="83" spans="1:19" x14ac:dyDescent="0.5">
      <c r="A83" t="s">
        <v>38</v>
      </c>
      <c r="B83" t="s">
        <v>39</v>
      </c>
      <c r="C83" t="str">
        <f t="shared" ref="C83:C125" si="59">H83</f>
        <v>E</v>
      </c>
      <c r="D83" s="3" t="str">
        <f t="shared" ref="D83:D106" si="60">"00"&amp;I83</f>
        <v>004</v>
      </c>
      <c r="E83" t="str">
        <f t="shared" ref="E83:E126" si="61">A83&amp;B83&amp;C83&amp;D83</f>
        <v>BRL00SE004</v>
      </c>
      <c r="F83" t="s">
        <v>32</v>
      </c>
      <c r="G83" t="s">
        <v>120</v>
      </c>
      <c r="H83" t="s">
        <v>104</v>
      </c>
      <c r="I83" s="8">
        <v>4</v>
      </c>
      <c r="J83" t="str">
        <f t="shared" ref="J83:J126" si="62">F83&amp;" "&amp;G83&amp;" "&amp;H83&amp;" no "&amp;I83</f>
        <v>Baju Renang Laki2 Short Orca E no 4</v>
      </c>
      <c r="K83" s="2">
        <v>115000</v>
      </c>
      <c r="L83" s="2">
        <v>58000</v>
      </c>
      <c r="N83">
        <v>1</v>
      </c>
    </row>
    <row r="84" spans="1:19" x14ac:dyDescent="0.5">
      <c r="A84" t="s">
        <v>38</v>
      </c>
      <c r="B84" t="s">
        <v>39</v>
      </c>
      <c r="C84" t="str">
        <f t="shared" si="59"/>
        <v>C</v>
      </c>
      <c r="D84" s="3" t="str">
        <f t="shared" si="60"/>
        <v>004</v>
      </c>
      <c r="E84" t="str">
        <f t="shared" si="61"/>
        <v>BRL00SC004</v>
      </c>
      <c r="F84" t="s">
        <v>32</v>
      </c>
      <c r="G84" t="s">
        <v>120</v>
      </c>
      <c r="H84" t="s">
        <v>92</v>
      </c>
      <c r="I84" s="8">
        <v>4</v>
      </c>
      <c r="J84" t="str">
        <f t="shared" si="62"/>
        <v>Baju Renang Laki2 Short Orca C no 4</v>
      </c>
      <c r="K84" s="2">
        <v>115000</v>
      </c>
      <c r="L84" s="2">
        <v>58000</v>
      </c>
      <c r="N84">
        <v>1</v>
      </c>
    </row>
    <row r="85" spans="1:19" x14ac:dyDescent="0.5">
      <c r="A85" t="s">
        <v>38</v>
      </c>
      <c r="B85" t="s">
        <v>39</v>
      </c>
      <c r="C85" t="str">
        <f t="shared" si="59"/>
        <v>B</v>
      </c>
      <c r="D85" s="3" t="str">
        <f t="shared" si="60"/>
        <v>006</v>
      </c>
      <c r="E85" t="str">
        <f t="shared" si="61"/>
        <v>BRL00SB006</v>
      </c>
      <c r="F85" t="s">
        <v>32</v>
      </c>
      <c r="G85" t="s">
        <v>120</v>
      </c>
      <c r="H85" t="s">
        <v>43</v>
      </c>
      <c r="I85" s="8">
        <v>6</v>
      </c>
      <c r="J85" t="str">
        <f t="shared" si="62"/>
        <v>Baju Renang Laki2 Short Orca B no 6</v>
      </c>
      <c r="K85" s="2">
        <v>125000</v>
      </c>
      <c r="L85" s="2">
        <v>58000</v>
      </c>
      <c r="N85">
        <v>1</v>
      </c>
    </row>
    <row r="86" spans="1:19" x14ac:dyDescent="0.5">
      <c r="A86" t="s">
        <v>38</v>
      </c>
      <c r="B86" t="s">
        <v>39</v>
      </c>
      <c r="C86" t="str">
        <f t="shared" si="59"/>
        <v>D</v>
      </c>
      <c r="D86" s="3" t="str">
        <f t="shared" si="60"/>
        <v>006</v>
      </c>
      <c r="E86" t="str">
        <f t="shared" si="61"/>
        <v>BRL00SD006</v>
      </c>
      <c r="F86" t="s">
        <v>32</v>
      </c>
      <c r="G86" t="s">
        <v>120</v>
      </c>
      <c r="H86" t="s">
        <v>99</v>
      </c>
      <c r="I86" s="8">
        <v>6</v>
      </c>
      <c r="J86" t="str">
        <f t="shared" si="62"/>
        <v>Baju Renang Laki2 Short Orca D no 6</v>
      </c>
      <c r="K86" s="2">
        <v>125000</v>
      </c>
      <c r="L86" s="2">
        <v>58000</v>
      </c>
      <c r="N86">
        <v>1</v>
      </c>
    </row>
    <row r="87" spans="1:19" x14ac:dyDescent="0.5">
      <c r="A87" t="s">
        <v>38</v>
      </c>
      <c r="B87" t="s">
        <v>39</v>
      </c>
      <c r="C87" t="str">
        <f t="shared" si="59"/>
        <v>C</v>
      </c>
      <c r="D87" s="3" t="str">
        <f t="shared" si="60"/>
        <v>008</v>
      </c>
      <c r="E87" t="str">
        <f t="shared" si="61"/>
        <v>BRL00SC008</v>
      </c>
      <c r="F87" t="s">
        <v>32</v>
      </c>
      <c r="G87" t="s">
        <v>120</v>
      </c>
      <c r="H87" t="s">
        <v>92</v>
      </c>
      <c r="I87" s="8">
        <v>8</v>
      </c>
      <c r="J87" t="str">
        <f t="shared" si="62"/>
        <v>Baju Renang Laki2 Short Orca C no 8</v>
      </c>
      <c r="K87" s="2">
        <v>135000</v>
      </c>
      <c r="L87" s="2">
        <v>58000</v>
      </c>
      <c r="N87">
        <v>1</v>
      </c>
    </row>
    <row r="88" spans="1:19" x14ac:dyDescent="0.5">
      <c r="A88" t="s">
        <v>38</v>
      </c>
      <c r="B88" t="s">
        <v>39</v>
      </c>
      <c r="C88" t="str">
        <f t="shared" si="59"/>
        <v>E</v>
      </c>
      <c r="D88" s="3" t="str">
        <f t="shared" si="60"/>
        <v>008</v>
      </c>
      <c r="E88" t="str">
        <f t="shared" si="61"/>
        <v>BRL00SE008</v>
      </c>
      <c r="F88" t="s">
        <v>32</v>
      </c>
      <c r="G88" t="s">
        <v>120</v>
      </c>
      <c r="H88" t="s">
        <v>104</v>
      </c>
      <c r="I88" s="8">
        <v>8</v>
      </c>
      <c r="J88" t="str">
        <f t="shared" si="62"/>
        <v>Baju Renang Laki2 Short Orca E no 8</v>
      </c>
      <c r="K88" s="2">
        <v>135000</v>
      </c>
      <c r="L88" s="2">
        <v>58000</v>
      </c>
      <c r="N88">
        <v>1</v>
      </c>
    </row>
    <row r="89" spans="1:19" x14ac:dyDescent="0.5">
      <c r="A89" t="s">
        <v>38</v>
      </c>
      <c r="B89" t="s">
        <v>39</v>
      </c>
      <c r="C89" t="str">
        <f t="shared" si="59"/>
        <v>A</v>
      </c>
      <c r="D89" s="3" t="str">
        <f>"0"&amp;I89</f>
        <v>010</v>
      </c>
      <c r="E89" t="str">
        <f t="shared" si="61"/>
        <v>BRL00SA010</v>
      </c>
      <c r="F89" t="s">
        <v>32</v>
      </c>
      <c r="G89" t="s">
        <v>120</v>
      </c>
      <c r="H89" t="s">
        <v>34</v>
      </c>
      <c r="I89" s="8">
        <v>10</v>
      </c>
      <c r="J89" t="str">
        <f t="shared" si="62"/>
        <v>Baju Renang Laki2 Short Orca A no 10</v>
      </c>
      <c r="K89" s="2">
        <v>145000</v>
      </c>
      <c r="L89" s="2">
        <v>65500</v>
      </c>
      <c r="N89">
        <v>1</v>
      </c>
    </row>
    <row r="90" spans="1:19" x14ac:dyDescent="0.5">
      <c r="A90" t="s">
        <v>38</v>
      </c>
      <c r="B90" t="s">
        <v>39</v>
      </c>
      <c r="C90" t="str">
        <f t="shared" si="59"/>
        <v>E</v>
      </c>
      <c r="D90" s="3" t="str">
        <f t="shared" ref="D90:D94" si="63">"0"&amp;I90</f>
        <v>010</v>
      </c>
      <c r="E90" t="str">
        <f t="shared" si="61"/>
        <v>BRL00SE010</v>
      </c>
      <c r="F90" t="s">
        <v>32</v>
      </c>
      <c r="G90" t="s">
        <v>120</v>
      </c>
      <c r="H90" t="s">
        <v>104</v>
      </c>
      <c r="I90" s="8">
        <v>10</v>
      </c>
      <c r="J90" t="str">
        <f t="shared" si="62"/>
        <v>Baju Renang Laki2 Short Orca E no 10</v>
      </c>
      <c r="K90" s="2">
        <v>145000</v>
      </c>
      <c r="L90" s="2">
        <v>65500</v>
      </c>
      <c r="N90">
        <v>1</v>
      </c>
    </row>
    <row r="91" spans="1:19" x14ac:dyDescent="0.5">
      <c r="A91" t="s">
        <v>38</v>
      </c>
      <c r="B91" t="s">
        <v>39</v>
      </c>
      <c r="C91" t="str">
        <f t="shared" si="59"/>
        <v>F</v>
      </c>
      <c r="D91" s="3" t="str">
        <f t="shared" si="63"/>
        <v>012</v>
      </c>
      <c r="E91" t="str">
        <f t="shared" si="61"/>
        <v>BRL00SF012</v>
      </c>
      <c r="F91" t="s">
        <v>32</v>
      </c>
      <c r="G91" t="s">
        <v>120</v>
      </c>
      <c r="H91" t="s">
        <v>96</v>
      </c>
      <c r="I91" s="8">
        <v>12</v>
      </c>
      <c r="J91" t="str">
        <f t="shared" si="62"/>
        <v>Baju Renang Laki2 Short Orca F no 12</v>
      </c>
      <c r="K91" s="2">
        <v>155000</v>
      </c>
      <c r="L91" s="2">
        <v>65500</v>
      </c>
      <c r="N91">
        <v>1</v>
      </c>
    </row>
    <row r="92" spans="1:19" x14ac:dyDescent="0.5">
      <c r="A92" t="s">
        <v>38</v>
      </c>
      <c r="B92" t="s">
        <v>39</v>
      </c>
      <c r="C92" t="str">
        <f t="shared" si="59"/>
        <v>D</v>
      </c>
      <c r="D92" s="3" t="str">
        <f t="shared" si="63"/>
        <v>012</v>
      </c>
      <c r="E92" t="str">
        <f t="shared" si="61"/>
        <v>BRL00SD012</v>
      </c>
      <c r="F92" t="s">
        <v>32</v>
      </c>
      <c r="G92" t="s">
        <v>120</v>
      </c>
      <c r="H92" t="s">
        <v>99</v>
      </c>
      <c r="I92" s="8">
        <v>12</v>
      </c>
      <c r="J92" t="str">
        <f t="shared" si="62"/>
        <v>Baju Renang Laki2 Short Orca D no 12</v>
      </c>
      <c r="K92" s="2">
        <v>155000</v>
      </c>
      <c r="L92" s="2">
        <v>65500</v>
      </c>
      <c r="N92">
        <v>1</v>
      </c>
    </row>
    <row r="93" spans="1:19" x14ac:dyDescent="0.5">
      <c r="A93" t="s">
        <v>38</v>
      </c>
      <c r="B93" t="s">
        <v>39</v>
      </c>
      <c r="C93" t="str">
        <f t="shared" si="59"/>
        <v>A</v>
      </c>
      <c r="D93" s="3" t="str">
        <f t="shared" si="63"/>
        <v>014</v>
      </c>
      <c r="E93" t="str">
        <f t="shared" si="61"/>
        <v>BRL00SA014</v>
      </c>
      <c r="F93" t="s">
        <v>32</v>
      </c>
      <c r="G93" t="s">
        <v>120</v>
      </c>
      <c r="H93" t="s">
        <v>34</v>
      </c>
      <c r="I93" s="8">
        <v>14</v>
      </c>
      <c r="J93" t="str">
        <f t="shared" si="62"/>
        <v>Baju Renang Laki2 Short Orca A no 14</v>
      </c>
      <c r="K93" s="2">
        <v>165000</v>
      </c>
      <c r="L93" s="2">
        <v>65500</v>
      </c>
      <c r="N93">
        <v>1</v>
      </c>
    </row>
    <row r="94" spans="1:19" x14ac:dyDescent="0.5">
      <c r="A94" t="s">
        <v>38</v>
      </c>
      <c r="B94" t="s">
        <v>39</v>
      </c>
      <c r="C94" t="str">
        <f t="shared" si="59"/>
        <v>E</v>
      </c>
      <c r="D94" s="3" t="str">
        <f t="shared" si="63"/>
        <v>014</v>
      </c>
      <c r="E94" t="str">
        <f t="shared" si="61"/>
        <v>BRL00SE014</v>
      </c>
      <c r="F94" t="s">
        <v>32</v>
      </c>
      <c r="G94" t="s">
        <v>120</v>
      </c>
      <c r="H94" t="s">
        <v>104</v>
      </c>
      <c r="I94" s="8">
        <v>14</v>
      </c>
      <c r="J94" t="str">
        <f t="shared" si="62"/>
        <v>Baju Renang Laki2 Short Orca E no 14</v>
      </c>
      <c r="K94" s="2">
        <v>165000</v>
      </c>
      <c r="L94" s="2">
        <v>65500</v>
      </c>
      <c r="N94">
        <v>1</v>
      </c>
    </row>
    <row r="95" spans="1:19" x14ac:dyDescent="0.5">
      <c r="A95" t="s">
        <v>38</v>
      </c>
      <c r="B95" t="s">
        <v>39</v>
      </c>
      <c r="C95" t="str">
        <f t="shared" si="59"/>
        <v>C</v>
      </c>
      <c r="D95" s="3" t="str">
        <f t="shared" si="60"/>
        <v>00S</v>
      </c>
      <c r="E95" t="str">
        <f t="shared" si="61"/>
        <v>BRL00SC00S</v>
      </c>
      <c r="F95" t="s">
        <v>32</v>
      </c>
      <c r="G95" t="s">
        <v>120</v>
      </c>
      <c r="H95" t="s">
        <v>92</v>
      </c>
      <c r="I95" s="8" t="s">
        <v>8</v>
      </c>
      <c r="J95" t="str">
        <f t="shared" si="62"/>
        <v>Baju Renang Laki2 Short Orca C no S</v>
      </c>
      <c r="K95" s="2">
        <v>185000</v>
      </c>
      <c r="L95" s="2">
        <v>70500</v>
      </c>
      <c r="N95">
        <v>1</v>
      </c>
    </row>
    <row r="96" spans="1:19" x14ac:dyDescent="0.5">
      <c r="A96" t="s">
        <v>38</v>
      </c>
      <c r="B96" t="s">
        <v>39</v>
      </c>
      <c r="C96" t="str">
        <f t="shared" si="59"/>
        <v>B</v>
      </c>
      <c r="D96" s="3" t="str">
        <f t="shared" si="60"/>
        <v>00S</v>
      </c>
      <c r="E96" t="str">
        <f t="shared" si="61"/>
        <v>BRL00SB00S</v>
      </c>
      <c r="F96" t="s">
        <v>32</v>
      </c>
      <c r="G96" t="s">
        <v>120</v>
      </c>
      <c r="H96" t="s">
        <v>43</v>
      </c>
      <c r="I96" s="8" t="s">
        <v>8</v>
      </c>
      <c r="J96" t="str">
        <f t="shared" si="62"/>
        <v>Baju Renang Laki2 Short Orca B no S</v>
      </c>
      <c r="K96" s="2">
        <v>185000</v>
      </c>
      <c r="L96" s="2">
        <v>70500</v>
      </c>
      <c r="N96">
        <v>1</v>
      </c>
    </row>
    <row r="97" spans="1:14" x14ac:dyDescent="0.5">
      <c r="A97" t="s">
        <v>38</v>
      </c>
      <c r="B97" t="s">
        <v>39</v>
      </c>
      <c r="C97" t="str">
        <f t="shared" si="59"/>
        <v>E</v>
      </c>
      <c r="D97" s="3" t="str">
        <f t="shared" si="60"/>
        <v>00S</v>
      </c>
      <c r="E97" t="str">
        <f t="shared" si="61"/>
        <v>BRL00SE00S</v>
      </c>
      <c r="F97" t="s">
        <v>32</v>
      </c>
      <c r="G97" t="s">
        <v>120</v>
      </c>
      <c r="H97" t="s">
        <v>104</v>
      </c>
      <c r="I97" s="8" t="s">
        <v>8</v>
      </c>
      <c r="J97" t="str">
        <f t="shared" si="62"/>
        <v>Baju Renang Laki2 Short Orca E no S</v>
      </c>
      <c r="K97" s="2">
        <v>185000</v>
      </c>
      <c r="L97" s="2">
        <v>70500</v>
      </c>
      <c r="N97">
        <v>1</v>
      </c>
    </row>
    <row r="98" spans="1:14" x14ac:dyDescent="0.5">
      <c r="A98" t="s">
        <v>38</v>
      </c>
      <c r="B98" t="s">
        <v>39</v>
      </c>
      <c r="C98" t="str">
        <f t="shared" si="59"/>
        <v>A</v>
      </c>
      <c r="D98" s="3" t="str">
        <f t="shared" si="60"/>
        <v>00S</v>
      </c>
      <c r="E98" t="str">
        <f t="shared" si="61"/>
        <v>BRL00SA00S</v>
      </c>
      <c r="F98" t="s">
        <v>32</v>
      </c>
      <c r="G98" t="s">
        <v>120</v>
      </c>
      <c r="H98" t="s">
        <v>34</v>
      </c>
      <c r="I98" s="8" t="s">
        <v>8</v>
      </c>
      <c r="J98" t="str">
        <f t="shared" si="62"/>
        <v>Baju Renang Laki2 Short Orca A no S</v>
      </c>
      <c r="K98" s="2">
        <v>185000</v>
      </c>
      <c r="L98" s="2">
        <v>70500</v>
      </c>
      <c r="N98">
        <v>1</v>
      </c>
    </row>
    <row r="99" spans="1:14" x14ac:dyDescent="0.5">
      <c r="A99" t="s">
        <v>38</v>
      </c>
      <c r="B99" t="s">
        <v>39</v>
      </c>
      <c r="C99" t="str">
        <f t="shared" si="59"/>
        <v>B</v>
      </c>
      <c r="D99" s="3" t="str">
        <f t="shared" si="60"/>
        <v>00M</v>
      </c>
      <c r="E99" t="str">
        <f t="shared" si="61"/>
        <v>BRL00SB00M</v>
      </c>
      <c r="F99" t="s">
        <v>32</v>
      </c>
      <c r="G99" t="s">
        <v>120</v>
      </c>
      <c r="H99" t="s">
        <v>43</v>
      </c>
      <c r="I99" s="8" t="s">
        <v>9</v>
      </c>
      <c r="J99" t="str">
        <f t="shared" si="62"/>
        <v>Baju Renang Laki2 Short Orca B no M</v>
      </c>
      <c r="K99" s="2">
        <v>195000</v>
      </c>
      <c r="L99" s="2">
        <v>78000</v>
      </c>
      <c r="N99">
        <v>1</v>
      </c>
    </row>
    <row r="100" spans="1:14" x14ac:dyDescent="0.5">
      <c r="A100" t="s">
        <v>38</v>
      </c>
      <c r="B100" t="s">
        <v>39</v>
      </c>
      <c r="C100" t="str">
        <f t="shared" si="59"/>
        <v>A</v>
      </c>
      <c r="D100" s="3" t="str">
        <f t="shared" si="60"/>
        <v>00M</v>
      </c>
      <c r="E100" t="str">
        <f t="shared" si="61"/>
        <v>BRL00SA00M</v>
      </c>
      <c r="F100" t="s">
        <v>32</v>
      </c>
      <c r="G100" t="s">
        <v>120</v>
      </c>
      <c r="H100" t="s">
        <v>34</v>
      </c>
      <c r="I100" s="8" t="s">
        <v>9</v>
      </c>
      <c r="J100" t="str">
        <f t="shared" si="62"/>
        <v>Baju Renang Laki2 Short Orca A no M</v>
      </c>
      <c r="K100" s="2">
        <v>195000</v>
      </c>
      <c r="L100" s="2">
        <v>78000</v>
      </c>
      <c r="N100">
        <v>1</v>
      </c>
    </row>
    <row r="101" spans="1:14" x14ac:dyDescent="0.5">
      <c r="A101" t="s">
        <v>38</v>
      </c>
      <c r="B101" t="s">
        <v>39</v>
      </c>
      <c r="C101" t="str">
        <f t="shared" si="59"/>
        <v>G</v>
      </c>
      <c r="D101" s="3" t="str">
        <f t="shared" si="60"/>
        <v>00M</v>
      </c>
      <c r="E101" t="str">
        <f t="shared" si="61"/>
        <v>BRL00SG00M</v>
      </c>
      <c r="F101" t="s">
        <v>32</v>
      </c>
      <c r="G101" t="s">
        <v>120</v>
      </c>
      <c r="H101" t="s">
        <v>121</v>
      </c>
      <c r="I101" s="8" t="s">
        <v>9</v>
      </c>
      <c r="J101" t="str">
        <f t="shared" si="62"/>
        <v>Baju Renang Laki2 Short Orca G no M</v>
      </c>
      <c r="K101" s="2">
        <v>195000</v>
      </c>
      <c r="L101" s="2">
        <v>78000</v>
      </c>
      <c r="N101">
        <v>1</v>
      </c>
    </row>
    <row r="102" spans="1:14" x14ac:dyDescent="0.5">
      <c r="A102" t="s">
        <v>38</v>
      </c>
      <c r="B102" t="s">
        <v>39</v>
      </c>
      <c r="C102" t="str">
        <f t="shared" si="59"/>
        <v>C</v>
      </c>
      <c r="D102" s="3" t="str">
        <f t="shared" si="60"/>
        <v>00L</v>
      </c>
      <c r="E102" t="str">
        <f t="shared" si="61"/>
        <v>BRL00SC00L</v>
      </c>
      <c r="F102" t="s">
        <v>32</v>
      </c>
      <c r="G102" t="s">
        <v>120</v>
      </c>
      <c r="H102" t="s">
        <v>92</v>
      </c>
      <c r="I102" s="8" t="s">
        <v>10</v>
      </c>
      <c r="J102" t="str">
        <f t="shared" si="62"/>
        <v>Baju Renang Laki2 Short Orca C no L</v>
      </c>
      <c r="K102" s="2">
        <v>205000</v>
      </c>
      <c r="L102" s="2">
        <v>78000</v>
      </c>
      <c r="N102">
        <v>1</v>
      </c>
    </row>
    <row r="103" spans="1:14" x14ac:dyDescent="0.5">
      <c r="A103" t="s">
        <v>38</v>
      </c>
      <c r="B103" t="s">
        <v>39</v>
      </c>
      <c r="C103" t="str">
        <f t="shared" si="59"/>
        <v>D</v>
      </c>
      <c r="D103" s="3" t="str">
        <f t="shared" si="60"/>
        <v>00L</v>
      </c>
      <c r="E103" t="str">
        <f t="shared" si="61"/>
        <v>BRL00SD00L</v>
      </c>
      <c r="F103" t="s">
        <v>32</v>
      </c>
      <c r="G103" t="s">
        <v>120</v>
      </c>
      <c r="H103" t="s">
        <v>99</v>
      </c>
      <c r="I103" s="8" t="s">
        <v>10</v>
      </c>
      <c r="J103" t="str">
        <f t="shared" si="62"/>
        <v>Baju Renang Laki2 Short Orca D no L</v>
      </c>
      <c r="K103" s="2">
        <v>205000</v>
      </c>
      <c r="L103" s="2">
        <v>78000</v>
      </c>
      <c r="N103">
        <v>1</v>
      </c>
    </row>
    <row r="104" spans="1:14" x14ac:dyDescent="0.5">
      <c r="A104" t="s">
        <v>38</v>
      </c>
      <c r="B104" t="s">
        <v>39</v>
      </c>
      <c r="C104" t="str">
        <f t="shared" si="59"/>
        <v>B</v>
      </c>
      <c r="D104" s="3" t="str">
        <f t="shared" si="60"/>
        <v>00L</v>
      </c>
      <c r="E104" t="str">
        <f t="shared" si="61"/>
        <v>BRL00SB00L</v>
      </c>
      <c r="F104" t="s">
        <v>32</v>
      </c>
      <c r="G104" t="s">
        <v>120</v>
      </c>
      <c r="H104" t="s">
        <v>43</v>
      </c>
      <c r="I104" s="8" t="s">
        <v>10</v>
      </c>
      <c r="J104" t="str">
        <f t="shared" si="62"/>
        <v>Baju Renang Laki2 Short Orca B no L</v>
      </c>
      <c r="K104" s="2">
        <v>205000</v>
      </c>
      <c r="L104" s="2">
        <v>78000</v>
      </c>
      <c r="N104">
        <v>1</v>
      </c>
    </row>
    <row r="105" spans="1:14" x14ac:dyDescent="0.5">
      <c r="A105" t="s">
        <v>38</v>
      </c>
      <c r="B105" t="s">
        <v>123</v>
      </c>
      <c r="C105" t="str">
        <f t="shared" si="59"/>
        <v>A</v>
      </c>
      <c r="D105" s="3" t="str">
        <f t="shared" si="60"/>
        <v>00L</v>
      </c>
      <c r="E105" t="str">
        <f t="shared" si="61"/>
        <v>BRL0LSA00L</v>
      </c>
      <c r="F105" t="s">
        <v>32</v>
      </c>
      <c r="G105" t="s">
        <v>122</v>
      </c>
      <c r="H105" t="s">
        <v>34</v>
      </c>
      <c r="I105" s="8" t="s">
        <v>10</v>
      </c>
      <c r="J105" t="str">
        <f t="shared" si="62"/>
        <v>Baju Renang Laki2 Long Shark A no L</v>
      </c>
      <c r="K105" s="2">
        <v>250000</v>
      </c>
      <c r="L105" s="2">
        <v>83000</v>
      </c>
      <c r="N105">
        <v>1</v>
      </c>
    </row>
    <row r="106" spans="1:14" x14ac:dyDescent="0.5">
      <c r="A106" t="s">
        <v>38</v>
      </c>
      <c r="B106" t="s">
        <v>123</v>
      </c>
      <c r="C106" t="str">
        <f t="shared" si="59"/>
        <v>B</v>
      </c>
      <c r="D106" s="3" t="str">
        <f t="shared" si="60"/>
        <v>00L</v>
      </c>
      <c r="E106" t="str">
        <f t="shared" si="61"/>
        <v>BRL0LSB00L</v>
      </c>
      <c r="F106" t="s">
        <v>32</v>
      </c>
      <c r="G106" t="s">
        <v>122</v>
      </c>
      <c r="H106" t="s">
        <v>43</v>
      </c>
      <c r="I106" s="8" t="s">
        <v>10</v>
      </c>
      <c r="J106" t="str">
        <f t="shared" si="62"/>
        <v>Baju Renang Laki2 Long Shark B no L</v>
      </c>
      <c r="K106" s="2">
        <v>250000</v>
      </c>
      <c r="L106" s="2">
        <v>83000</v>
      </c>
      <c r="N106">
        <v>1</v>
      </c>
    </row>
    <row r="107" spans="1:14" x14ac:dyDescent="0.5">
      <c r="A107" t="s">
        <v>38</v>
      </c>
      <c r="B107" t="s">
        <v>39</v>
      </c>
      <c r="C107" t="str">
        <f t="shared" si="59"/>
        <v>C</v>
      </c>
      <c r="D107" s="3" t="str">
        <f t="shared" ref="D107:D109" si="64">"0"&amp;I107</f>
        <v>02L</v>
      </c>
      <c r="E107" t="str">
        <f t="shared" si="61"/>
        <v>BRL00SC02L</v>
      </c>
      <c r="F107" t="s">
        <v>32</v>
      </c>
      <c r="G107" t="s">
        <v>120</v>
      </c>
      <c r="H107" t="s">
        <v>92</v>
      </c>
      <c r="I107" s="8" t="s">
        <v>11</v>
      </c>
      <c r="J107" t="str">
        <f t="shared" si="62"/>
        <v>Baju Renang Laki2 Short Orca C no 2L</v>
      </c>
      <c r="K107" s="2">
        <v>215000</v>
      </c>
      <c r="L107" s="2">
        <v>78000</v>
      </c>
      <c r="N107">
        <v>1</v>
      </c>
    </row>
    <row r="108" spans="1:14" x14ac:dyDescent="0.5">
      <c r="A108" t="s">
        <v>38</v>
      </c>
      <c r="B108" t="s">
        <v>39</v>
      </c>
      <c r="C108" t="str">
        <f t="shared" si="59"/>
        <v>B</v>
      </c>
      <c r="D108" s="3" t="str">
        <f t="shared" si="64"/>
        <v>02L</v>
      </c>
      <c r="E108" t="str">
        <f t="shared" si="61"/>
        <v>BRL00SB02L</v>
      </c>
      <c r="F108" t="s">
        <v>32</v>
      </c>
      <c r="G108" t="s">
        <v>120</v>
      </c>
      <c r="H108" t="s">
        <v>43</v>
      </c>
      <c r="I108" s="8" t="s">
        <v>11</v>
      </c>
      <c r="J108" t="str">
        <f t="shared" si="62"/>
        <v>Baju Renang Laki2 Short Orca B no 2L</v>
      </c>
      <c r="K108" s="2">
        <v>215000</v>
      </c>
      <c r="L108" s="2">
        <v>78000</v>
      </c>
      <c r="N108">
        <v>1</v>
      </c>
    </row>
    <row r="109" spans="1:14" x14ac:dyDescent="0.5">
      <c r="A109" t="s">
        <v>38</v>
      </c>
      <c r="B109" t="s">
        <v>39</v>
      </c>
      <c r="C109" t="str">
        <f t="shared" si="59"/>
        <v>E</v>
      </c>
      <c r="D109" s="3" t="str">
        <f t="shared" si="64"/>
        <v>02L</v>
      </c>
      <c r="E109" t="str">
        <f t="shared" si="61"/>
        <v>BRL00SE02L</v>
      </c>
      <c r="F109" t="s">
        <v>32</v>
      </c>
      <c r="G109" t="s">
        <v>120</v>
      </c>
      <c r="H109" t="s">
        <v>104</v>
      </c>
      <c r="I109" s="8" t="s">
        <v>11</v>
      </c>
      <c r="J109" t="str">
        <f t="shared" si="62"/>
        <v>Baju Renang Laki2 Short Orca E no 2L</v>
      </c>
      <c r="K109" s="2">
        <v>215000</v>
      </c>
      <c r="L109" s="2">
        <v>78000</v>
      </c>
      <c r="N109">
        <v>1</v>
      </c>
    </row>
    <row r="110" spans="1:14" x14ac:dyDescent="0.5">
      <c r="A110" t="s">
        <v>38</v>
      </c>
      <c r="B110" t="s">
        <v>123</v>
      </c>
      <c r="C110" t="str">
        <f t="shared" si="59"/>
        <v>A</v>
      </c>
      <c r="D110" s="3" t="str">
        <f>"0"&amp;I110</f>
        <v>02L</v>
      </c>
      <c r="E110" t="str">
        <f t="shared" si="61"/>
        <v>BRL0LSA02L</v>
      </c>
      <c r="F110" t="s">
        <v>32</v>
      </c>
      <c r="G110" t="s">
        <v>122</v>
      </c>
      <c r="H110" t="s">
        <v>34</v>
      </c>
      <c r="I110" s="8" t="s">
        <v>11</v>
      </c>
      <c r="J110" t="str">
        <f t="shared" si="62"/>
        <v>Baju Renang Laki2 Long Shark A no 2L</v>
      </c>
      <c r="K110" s="2">
        <v>265000</v>
      </c>
      <c r="L110" s="2">
        <v>83000</v>
      </c>
      <c r="N110">
        <v>1</v>
      </c>
    </row>
    <row r="111" spans="1:14" x14ac:dyDescent="0.5">
      <c r="A111" t="s">
        <v>38</v>
      </c>
      <c r="B111" t="s">
        <v>123</v>
      </c>
      <c r="C111" t="str">
        <f t="shared" si="59"/>
        <v>B</v>
      </c>
      <c r="D111" s="3" t="str">
        <f>"0"&amp;I111</f>
        <v>02L</v>
      </c>
      <c r="E111" t="str">
        <f t="shared" si="61"/>
        <v>BRL0LSB02L</v>
      </c>
      <c r="F111" t="s">
        <v>32</v>
      </c>
      <c r="G111" t="s">
        <v>122</v>
      </c>
      <c r="H111" t="s">
        <v>43</v>
      </c>
      <c r="I111" s="8" t="s">
        <v>11</v>
      </c>
      <c r="J111" t="str">
        <f t="shared" si="62"/>
        <v>Baju Renang Laki2 Long Shark B no 2L</v>
      </c>
      <c r="K111" s="2">
        <v>265000</v>
      </c>
      <c r="L111" s="2">
        <v>83000</v>
      </c>
      <c r="N111">
        <v>1</v>
      </c>
    </row>
    <row r="112" spans="1:14" x14ac:dyDescent="0.5">
      <c r="A112" t="s">
        <v>38</v>
      </c>
      <c r="B112" t="s">
        <v>39</v>
      </c>
      <c r="C112" t="str">
        <f t="shared" si="59"/>
        <v>A</v>
      </c>
      <c r="D112" s="3" t="str">
        <f t="shared" ref="D112:D114" si="65">"0"&amp;I112</f>
        <v>03L</v>
      </c>
      <c r="E112" t="str">
        <f t="shared" si="61"/>
        <v>BRL00SA03L</v>
      </c>
      <c r="F112" t="s">
        <v>32</v>
      </c>
      <c r="G112" t="s">
        <v>120</v>
      </c>
      <c r="H112" t="s">
        <v>34</v>
      </c>
      <c r="I112" s="8" t="s">
        <v>12</v>
      </c>
      <c r="J112" t="str">
        <f t="shared" si="62"/>
        <v>Baju Renang Laki2 Short Orca A no 3L</v>
      </c>
      <c r="K112" s="2">
        <v>225000</v>
      </c>
      <c r="L112" s="2">
        <v>78000</v>
      </c>
      <c r="N112">
        <v>1</v>
      </c>
    </row>
    <row r="113" spans="1:19" x14ac:dyDescent="0.5">
      <c r="A113" t="s">
        <v>38</v>
      </c>
      <c r="B113" t="s">
        <v>39</v>
      </c>
      <c r="C113" t="str">
        <f t="shared" si="59"/>
        <v>E</v>
      </c>
      <c r="D113" s="3" t="str">
        <f t="shared" si="65"/>
        <v>03L</v>
      </c>
      <c r="E113" t="str">
        <f t="shared" si="61"/>
        <v>BRL00SE03L</v>
      </c>
      <c r="F113" t="s">
        <v>32</v>
      </c>
      <c r="G113" t="s">
        <v>120</v>
      </c>
      <c r="H113" t="s">
        <v>104</v>
      </c>
      <c r="I113" s="8" t="s">
        <v>12</v>
      </c>
      <c r="J113" t="str">
        <f t="shared" si="62"/>
        <v>Baju Renang Laki2 Short Orca E no 3L</v>
      </c>
      <c r="K113" s="2">
        <v>225000</v>
      </c>
      <c r="L113" s="2">
        <v>78000</v>
      </c>
      <c r="N113">
        <v>1</v>
      </c>
    </row>
    <row r="114" spans="1:19" x14ac:dyDescent="0.5">
      <c r="A114" t="s">
        <v>38</v>
      </c>
      <c r="B114" t="s">
        <v>39</v>
      </c>
      <c r="C114" t="str">
        <f t="shared" si="59"/>
        <v>F</v>
      </c>
      <c r="D114" s="3" t="str">
        <f t="shared" si="65"/>
        <v>03L</v>
      </c>
      <c r="E114" t="str">
        <f t="shared" si="61"/>
        <v>BRL00SF03L</v>
      </c>
      <c r="F114" t="s">
        <v>32</v>
      </c>
      <c r="G114" t="s">
        <v>120</v>
      </c>
      <c r="H114" t="s">
        <v>96</v>
      </c>
      <c r="I114" s="8" t="s">
        <v>12</v>
      </c>
      <c r="J114" t="str">
        <f t="shared" si="62"/>
        <v>Baju Renang Laki2 Short Orca F no 3L</v>
      </c>
      <c r="K114" s="2">
        <v>225000</v>
      </c>
      <c r="L114" s="2">
        <v>78000</v>
      </c>
      <c r="N114">
        <v>1</v>
      </c>
    </row>
    <row r="115" spans="1:19" x14ac:dyDescent="0.5">
      <c r="A115" t="s">
        <v>38</v>
      </c>
      <c r="B115" t="s">
        <v>123</v>
      </c>
      <c r="C115" t="str">
        <f t="shared" si="59"/>
        <v>A</v>
      </c>
      <c r="D115" s="3" t="str">
        <f>"0"&amp;I115</f>
        <v>03L</v>
      </c>
      <c r="E115" t="str">
        <f t="shared" si="61"/>
        <v>BRL0LSA03L</v>
      </c>
      <c r="F115" t="s">
        <v>32</v>
      </c>
      <c r="G115" t="s">
        <v>122</v>
      </c>
      <c r="H115" t="s">
        <v>34</v>
      </c>
      <c r="I115" s="8" t="s">
        <v>12</v>
      </c>
      <c r="J115" t="str">
        <f t="shared" si="62"/>
        <v>Baju Renang Laki2 Long Shark A no 3L</v>
      </c>
      <c r="K115" s="2">
        <v>280000</v>
      </c>
      <c r="L115" s="2">
        <v>83000</v>
      </c>
      <c r="N115">
        <v>1</v>
      </c>
    </row>
    <row r="116" spans="1:19" x14ac:dyDescent="0.5">
      <c r="A116" t="s">
        <v>38</v>
      </c>
      <c r="B116" t="s">
        <v>123</v>
      </c>
      <c r="C116" t="str">
        <f t="shared" si="59"/>
        <v>B</v>
      </c>
      <c r="D116" s="3" t="str">
        <f>"0"&amp;I116</f>
        <v>03L</v>
      </c>
      <c r="E116" t="str">
        <f t="shared" si="61"/>
        <v>BRL0LSB03L</v>
      </c>
      <c r="F116" t="s">
        <v>32</v>
      </c>
      <c r="G116" t="s">
        <v>122</v>
      </c>
      <c r="H116" t="s">
        <v>43</v>
      </c>
      <c r="I116" s="8" t="s">
        <v>12</v>
      </c>
      <c r="J116" t="str">
        <f t="shared" si="62"/>
        <v>Baju Renang Laki2 Long Shark B no 3L</v>
      </c>
      <c r="K116" s="2">
        <v>280000</v>
      </c>
      <c r="L116" s="2">
        <v>83000</v>
      </c>
      <c r="N116">
        <v>1</v>
      </c>
    </row>
    <row r="117" spans="1:19" x14ac:dyDescent="0.5">
      <c r="A117" t="s">
        <v>38</v>
      </c>
      <c r="B117" t="s">
        <v>39</v>
      </c>
      <c r="C117" t="str">
        <f t="shared" si="59"/>
        <v>C</v>
      </c>
      <c r="D117" s="3" t="str">
        <f t="shared" ref="D117:D125" si="66">"0"&amp;I117</f>
        <v>04L</v>
      </c>
      <c r="E117" t="str">
        <f t="shared" si="61"/>
        <v>BRL00SC04L</v>
      </c>
      <c r="F117" t="s">
        <v>32</v>
      </c>
      <c r="G117" t="s">
        <v>120</v>
      </c>
      <c r="H117" t="s">
        <v>92</v>
      </c>
      <c r="I117" s="8" t="s">
        <v>13</v>
      </c>
      <c r="J117" t="str">
        <f t="shared" si="62"/>
        <v>Baju Renang Laki2 Short Orca C no 4L</v>
      </c>
      <c r="K117" s="2">
        <v>235000</v>
      </c>
      <c r="L117" s="2">
        <v>85500</v>
      </c>
      <c r="N117">
        <v>1</v>
      </c>
    </row>
    <row r="118" spans="1:19" x14ac:dyDescent="0.5">
      <c r="A118" t="s">
        <v>38</v>
      </c>
      <c r="B118" t="s">
        <v>39</v>
      </c>
      <c r="C118" t="str">
        <f t="shared" si="59"/>
        <v>B</v>
      </c>
      <c r="D118" s="3" t="str">
        <f t="shared" si="66"/>
        <v>04L</v>
      </c>
      <c r="E118" t="str">
        <f t="shared" si="61"/>
        <v>BRL00SB04L</v>
      </c>
      <c r="F118" t="s">
        <v>32</v>
      </c>
      <c r="G118" t="s">
        <v>120</v>
      </c>
      <c r="H118" t="s">
        <v>43</v>
      </c>
      <c r="I118" s="8" t="s">
        <v>13</v>
      </c>
      <c r="J118" t="str">
        <f t="shared" si="62"/>
        <v>Baju Renang Laki2 Short Orca B no 4L</v>
      </c>
      <c r="K118" s="2">
        <v>235000</v>
      </c>
      <c r="L118" s="2">
        <v>85500</v>
      </c>
      <c r="N118">
        <v>1</v>
      </c>
    </row>
    <row r="119" spans="1:19" x14ac:dyDescent="0.5">
      <c r="A119" t="s">
        <v>38</v>
      </c>
      <c r="B119" t="s">
        <v>39</v>
      </c>
      <c r="C119" t="str">
        <f t="shared" si="59"/>
        <v>D</v>
      </c>
      <c r="D119" s="3" t="str">
        <f t="shared" si="66"/>
        <v>04L</v>
      </c>
      <c r="E119" t="str">
        <f t="shared" si="61"/>
        <v>BRL00SD04L</v>
      </c>
      <c r="F119" t="s">
        <v>32</v>
      </c>
      <c r="G119" t="s">
        <v>120</v>
      </c>
      <c r="H119" t="s">
        <v>99</v>
      </c>
      <c r="I119" s="8" t="s">
        <v>13</v>
      </c>
      <c r="J119" t="str">
        <f t="shared" si="62"/>
        <v>Baju Renang Laki2 Short Orca D no 4L</v>
      </c>
      <c r="K119" s="2">
        <v>235000</v>
      </c>
      <c r="L119" s="2">
        <v>85500</v>
      </c>
      <c r="N119">
        <v>1</v>
      </c>
    </row>
    <row r="120" spans="1:19" x14ac:dyDescent="0.5">
      <c r="A120" t="s">
        <v>38</v>
      </c>
      <c r="B120" t="s">
        <v>39</v>
      </c>
      <c r="C120" t="str">
        <f t="shared" si="59"/>
        <v>E</v>
      </c>
      <c r="D120" s="3" t="str">
        <f t="shared" si="66"/>
        <v>05L</v>
      </c>
      <c r="E120" t="str">
        <f t="shared" si="61"/>
        <v>BRL00SE05L</v>
      </c>
      <c r="F120" t="s">
        <v>32</v>
      </c>
      <c r="G120" t="s">
        <v>120</v>
      </c>
      <c r="H120" t="s">
        <v>104</v>
      </c>
      <c r="I120" s="8" t="s">
        <v>14</v>
      </c>
      <c r="J120" t="str">
        <f t="shared" si="62"/>
        <v>Baju Renang Laki2 Short Orca E no 5L</v>
      </c>
      <c r="K120" s="2">
        <v>255000</v>
      </c>
      <c r="L120" s="2">
        <v>85500</v>
      </c>
      <c r="N120">
        <v>1</v>
      </c>
    </row>
    <row r="121" spans="1:19" x14ac:dyDescent="0.5">
      <c r="A121" t="s">
        <v>38</v>
      </c>
      <c r="B121" t="s">
        <v>39</v>
      </c>
      <c r="C121" t="str">
        <f t="shared" si="59"/>
        <v>C</v>
      </c>
      <c r="D121" s="3" t="str">
        <f t="shared" si="66"/>
        <v>05L</v>
      </c>
      <c r="E121" t="str">
        <f t="shared" si="61"/>
        <v>BRL00SC05L</v>
      </c>
      <c r="F121" t="s">
        <v>32</v>
      </c>
      <c r="G121" t="s">
        <v>120</v>
      </c>
      <c r="H121" t="s">
        <v>92</v>
      </c>
      <c r="I121" s="8" t="s">
        <v>14</v>
      </c>
      <c r="J121" t="str">
        <f t="shared" si="62"/>
        <v>Baju Renang Laki2 Short Orca C no 5L</v>
      </c>
      <c r="K121" s="2">
        <v>255000</v>
      </c>
      <c r="L121" s="2">
        <v>85500</v>
      </c>
      <c r="N121">
        <v>1</v>
      </c>
    </row>
    <row r="122" spans="1:19" x14ac:dyDescent="0.5">
      <c r="A122" t="s">
        <v>38</v>
      </c>
      <c r="B122" t="s">
        <v>39</v>
      </c>
      <c r="C122" t="str">
        <f t="shared" si="59"/>
        <v>A</v>
      </c>
      <c r="D122" s="3" t="str">
        <f t="shared" si="66"/>
        <v>05L</v>
      </c>
      <c r="E122" t="str">
        <f t="shared" si="61"/>
        <v>BRL00SA05L</v>
      </c>
      <c r="F122" t="s">
        <v>32</v>
      </c>
      <c r="G122" t="s">
        <v>120</v>
      </c>
      <c r="H122" t="s">
        <v>34</v>
      </c>
      <c r="I122" s="8" t="s">
        <v>14</v>
      </c>
      <c r="J122" t="str">
        <f t="shared" si="62"/>
        <v>Baju Renang Laki2 Short Orca A no 5L</v>
      </c>
      <c r="K122" s="2">
        <v>255000</v>
      </c>
      <c r="L122" s="2">
        <v>85500</v>
      </c>
      <c r="N122">
        <v>1</v>
      </c>
    </row>
    <row r="123" spans="1:19" x14ac:dyDescent="0.5">
      <c r="A123" t="s">
        <v>38</v>
      </c>
      <c r="B123" t="s">
        <v>39</v>
      </c>
      <c r="C123" t="str">
        <f t="shared" si="59"/>
        <v>A</v>
      </c>
      <c r="D123" s="3" t="str">
        <f t="shared" si="66"/>
        <v>06L</v>
      </c>
      <c r="E123" t="str">
        <f t="shared" si="61"/>
        <v>BRL00SA06L</v>
      </c>
      <c r="F123" t="s">
        <v>32</v>
      </c>
      <c r="G123" t="s">
        <v>120</v>
      </c>
      <c r="H123" t="s">
        <v>34</v>
      </c>
      <c r="I123" s="8" t="s">
        <v>15</v>
      </c>
      <c r="J123" t="str">
        <f t="shared" si="62"/>
        <v>Baju Renang Laki2 Short Orca A no 6L</v>
      </c>
      <c r="K123" s="2">
        <v>270000</v>
      </c>
      <c r="L123" s="2">
        <v>85500</v>
      </c>
      <c r="N123">
        <v>1</v>
      </c>
    </row>
    <row r="124" spans="1:19" x14ac:dyDescent="0.5">
      <c r="A124" t="s">
        <v>38</v>
      </c>
      <c r="B124" t="s">
        <v>39</v>
      </c>
      <c r="C124" t="str">
        <f t="shared" si="59"/>
        <v>E</v>
      </c>
      <c r="D124" s="3" t="str">
        <f t="shared" si="66"/>
        <v>06L</v>
      </c>
      <c r="E124" t="str">
        <f t="shared" si="61"/>
        <v>BRL00SE06L</v>
      </c>
      <c r="F124" t="s">
        <v>32</v>
      </c>
      <c r="G124" t="s">
        <v>120</v>
      </c>
      <c r="H124" t="s">
        <v>104</v>
      </c>
      <c r="I124" s="8" t="s">
        <v>15</v>
      </c>
      <c r="J124" t="str">
        <f t="shared" si="62"/>
        <v>Baju Renang Laki2 Short Orca E no 6L</v>
      </c>
      <c r="K124" s="2">
        <v>270000</v>
      </c>
      <c r="L124" s="2">
        <v>85500</v>
      </c>
      <c r="N124">
        <v>1</v>
      </c>
    </row>
    <row r="125" spans="1:19" x14ac:dyDescent="0.5">
      <c r="A125" t="s">
        <v>38</v>
      </c>
      <c r="B125" t="s">
        <v>39</v>
      </c>
      <c r="C125" t="str">
        <f t="shared" si="59"/>
        <v>G</v>
      </c>
      <c r="D125" s="3" t="str">
        <f t="shared" si="66"/>
        <v>06L</v>
      </c>
      <c r="E125" t="str">
        <f t="shared" si="61"/>
        <v>BRL00SG06L</v>
      </c>
      <c r="F125" t="s">
        <v>32</v>
      </c>
      <c r="G125" t="s">
        <v>120</v>
      </c>
      <c r="H125" t="s">
        <v>121</v>
      </c>
      <c r="I125" s="8" t="s">
        <v>15</v>
      </c>
      <c r="J125" t="str">
        <f t="shared" si="62"/>
        <v>Baju Renang Laki2 Short Orca G no 6L</v>
      </c>
      <c r="K125" s="2">
        <v>270000</v>
      </c>
      <c r="L125" s="2">
        <v>85500</v>
      </c>
      <c r="N125">
        <v>1</v>
      </c>
    </row>
    <row r="126" spans="1:19" x14ac:dyDescent="0.5">
      <c r="A126" t="s">
        <v>126</v>
      </c>
      <c r="B126" t="s">
        <v>127</v>
      </c>
      <c r="C126" t="s">
        <v>34</v>
      </c>
      <c r="D126" t="s">
        <v>130</v>
      </c>
      <c r="E126" t="str">
        <f t="shared" si="61"/>
        <v>CLROLKASTD</v>
      </c>
      <c r="F126" t="s">
        <v>124</v>
      </c>
      <c r="G126" t="s">
        <v>125</v>
      </c>
      <c r="H126" t="s">
        <v>128</v>
      </c>
      <c r="I126" s="8" t="s">
        <v>129</v>
      </c>
      <c r="J126" t="str">
        <f t="shared" si="62"/>
        <v>Celana 3R Leging Kancing Hitam no Std</v>
      </c>
      <c r="K126" s="2">
        <v>65000</v>
      </c>
      <c r="L126">
        <v>38000</v>
      </c>
      <c r="N126">
        <v>4</v>
      </c>
    </row>
    <row r="127" spans="1:19" x14ac:dyDescent="0.5">
      <c r="A127" t="s">
        <v>126</v>
      </c>
      <c r="B127" t="s">
        <v>127</v>
      </c>
      <c r="C127" t="s">
        <v>34</v>
      </c>
      <c r="D127" t="s">
        <v>105</v>
      </c>
      <c r="E127" t="str">
        <f t="shared" ref="E127:E128" si="67">A127&amp;B127&amp;C127&amp;D127</f>
        <v>CLROLKAXL</v>
      </c>
      <c r="F127" t="s">
        <v>124</v>
      </c>
      <c r="G127" t="s">
        <v>125</v>
      </c>
      <c r="H127" t="s">
        <v>128</v>
      </c>
      <c r="I127" s="8" t="s">
        <v>105</v>
      </c>
      <c r="J127" t="str">
        <f t="shared" ref="J127:J128" si="68">F127&amp;" "&amp;G127&amp;" "&amp;H127&amp;" no "&amp;I127</f>
        <v>Celana 3R Leging Kancing Hitam no XL</v>
      </c>
      <c r="K127" s="2">
        <v>65000</v>
      </c>
      <c r="L127">
        <v>38000</v>
      </c>
      <c r="N127">
        <v>4</v>
      </c>
    </row>
    <row r="128" spans="1:19" x14ac:dyDescent="0.5">
      <c r="A128" s="5" t="s">
        <v>117</v>
      </c>
      <c r="B128" s="5" t="s">
        <v>132</v>
      </c>
      <c r="C128" t="s">
        <v>34</v>
      </c>
      <c r="D128" s="3" t="str">
        <f t="shared" ref="D128" si="69">"O"&amp;I128</f>
        <v>O3L</v>
      </c>
      <c r="E128" t="str">
        <f t="shared" si="67"/>
        <v>VESHODAO3L</v>
      </c>
      <c r="F128" s="5" t="s">
        <v>116</v>
      </c>
      <c r="G128" s="5" t="s">
        <v>131</v>
      </c>
      <c r="H128" s="5" t="s">
        <v>133</v>
      </c>
      <c r="I128" s="5" t="s">
        <v>12</v>
      </c>
      <c r="J128" t="str">
        <f t="shared" si="68"/>
        <v>Vest Hoodie Biru Dongker no 3L</v>
      </c>
      <c r="K128" s="2">
        <v>111000</v>
      </c>
      <c r="L128" s="2">
        <v>53000</v>
      </c>
      <c r="M128" s="1"/>
      <c r="N128" s="1">
        <v>2</v>
      </c>
      <c r="O128" s="7"/>
      <c r="P128" s="7"/>
      <c r="Q128" s="1"/>
      <c r="R128" s="1"/>
      <c r="S128" s="2"/>
    </row>
    <row r="129" spans="1:19" x14ac:dyDescent="0.5">
      <c r="A129" s="5" t="s">
        <v>117</v>
      </c>
      <c r="B129" s="5" t="s">
        <v>132</v>
      </c>
      <c r="C129" t="s">
        <v>34</v>
      </c>
      <c r="D129" s="3" t="str">
        <f t="shared" ref="D129:D132" si="70">"O"&amp;I129</f>
        <v>O4l</v>
      </c>
      <c r="E129" t="str">
        <f t="shared" ref="E129:E132" si="71">A129&amp;B129&amp;C129&amp;D129</f>
        <v>VESHODAO4l</v>
      </c>
      <c r="F129" s="5" t="s">
        <v>116</v>
      </c>
      <c r="G129" s="5" t="s">
        <v>131</v>
      </c>
      <c r="H129" s="5" t="s">
        <v>133</v>
      </c>
      <c r="I129" s="5" t="s">
        <v>134</v>
      </c>
      <c r="J129" t="str">
        <f t="shared" ref="J129:J132" si="72">F129&amp;" "&amp;G129&amp;" "&amp;H129&amp;" no "&amp;I129</f>
        <v>Vest Hoodie Biru Dongker no 4l</v>
      </c>
      <c r="K129" s="2">
        <v>111000</v>
      </c>
      <c r="L129" s="2">
        <v>60500</v>
      </c>
      <c r="M129" s="1"/>
      <c r="N129" s="1">
        <v>2</v>
      </c>
      <c r="O129" s="7"/>
      <c r="P129" s="7"/>
      <c r="Q129" s="1"/>
      <c r="R129" s="1"/>
      <c r="S129" s="2"/>
    </row>
    <row r="130" spans="1:19" x14ac:dyDescent="0.5">
      <c r="A130" s="5" t="s">
        <v>117</v>
      </c>
      <c r="B130" s="5" t="s">
        <v>132</v>
      </c>
      <c r="C130" t="s">
        <v>34</v>
      </c>
      <c r="D130" s="3" t="str">
        <f t="shared" si="70"/>
        <v>O5L</v>
      </c>
      <c r="E130" t="str">
        <f t="shared" si="71"/>
        <v>VESHODAO5L</v>
      </c>
      <c r="F130" s="5" t="s">
        <v>116</v>
      </c>
      <c r="G130" s="5" t="s">
        <v>131</v>
      </c>
      <c r="H130" s="5" t="s">
        <v>133</v>
      </c>
      <c r="I130" s="5" t="s">
        <v>14</v>
      </c>
      <c r="J130" t="str">
        <f t="shared" si="72"/>
        <v>Vest Hoodie Biru Dongker no 5L</v>
      </c>
      <c r="K130" s="2">
        <v>116000</v>
      </c>
      <c r="L130" s="2">
        <v>60500</v>
      </c>
      <c r="M130" s="1"/>
      <c r="N130" s="1">
        <v>2</v>
      </c>
      <c r="O130" s="7"/>
      <c r="P130" s="7"/>
      <c r="Q130" s="1"/>
      <c r="R130" s="1"/>
      <c r="S130" s="2"/>
    </row>
    <row r="131" spans="1:19" x14ac:dyDescent="0.5">
      <c r="A131" s="5" t="s">
        <v>117</v>
      </c>
      <c r="B131" s="5" t="s">
        <v>132</v>
      </c>
      <c r="C131" t="s">
        <v>34</v>
      </c>
      <c r="D131" s="3" t="str">
        <f t="shared" si="70"/>
        <v>O6L</v>
      </c>
      <c r="E131" t="str">
        <f t="shared" si="71"/>
        <v>VESHODAO6L</v>
      </c>
      <c r="F131" s="5" t="s">
        <v>116</v>
      </c>
      <c r="G131" s="5" t="s">
        <v>131</v>
      </c>
      <c r="H131" s="5" t="s">
        <v>133</v>
      </c>
      <c r="I131" s="5" t="s">
        <v>15</v>
      </c>
      <c r="J131" t="str">
        <f t="shared" si="72"/>
        <v>Vest Hoodie Biru Dongker no 6L</v>
      </c>
      <c r="K131" s="2">
        <v>116000</v>
      </c>
      <c r="L131" s="2">
        <v>60500</v>
      </c>
      <c r="M131" s="1"/>
      <c r="N131" s="1">
        <v>2</v>
      </c>
      <c r="O131" s="7"/>
      <c r="P131" s="7"/>
      <c r="Q131" s="1"/>
      <c r="R131" s="1"/>
      <c r="S131" s="2"/>
    </row>
    <row r="132" spans="1:19" x14ac:dyDescent="0.5">
      <c r="A132" s="5" t="s">
        <v>113</v>
      </c>
      <c r="B132" s="5" t="s">
        <v>135</v>
      </c>
      <c r="C132" t="s">
        <v>34</v>
      </c>
      <c r="D132" s="3" t="str">
        <f t="shared" si="70"/>
        <v>O3L</v>
      </c>
      <c r="E132" t="str">
        <f t="shared" si="71"/>
        <v>ROKOPRAO3L</v>
      </c>
      <c r="F132" s="5" t="s">
        <v>112</v>
      </c>
      <c r="G132" s="5" t="s">
        <v>136</v>
      </c>
      <c r="H132" s="5" t="s">
        <v>133</v>
      </c>
      <c r="I132" s="5" t="s">
        <v>12</v>
      </c>
      <c r="J132" t="str">
        <f t="shared" si="72"/>
        <v>Rok Pendek Pendek Resleting Biru Dongker no 3L</v>
      </c>
      <c r="K132" s="2">
        <f t="shared" ref="K132:K135" si="73">K131+5000</f>
        <v>121000</v>
      </c>
      <c r="L132" s="2">
        <v>73000</v>
      </c>
      <c r="M132" s="1"/>
      <c r="N132" s="1">
        <v>2</v>
      </c>
      <c r="O132" s="7"/>
      <c r="P132" s="7"/>
      <c r="Q132" s="1"/>
      <c r="R132" s="1"/>
      <c r="S132" s="2"/>
    </row>
    <row r="133" spans="1:19" x14ac:dyDescent="0.5">
      <c r="A133" s="5" t="s">
        <v>113</v>
      </c>
      <c r="B133" s="5" t="s">
        <v>135</v>
      </c>
      <c r="C133" t="s">
        <v>34</v>
      </c>
      <c r="D133" s="3" t="str">
        <f t="shared" ref="D133:D135" si="74">"O"&amp;I133</f>
        <v>O4L</v>
      </c>
      <c r="E133" t="str">
        <f t="shared" ref="E133:E135" si="75">A133&amp;B133&amp;C133&amp;D133</f>
        <v>ROKOPRAO4L</v>
      </c>
      <c r="F133" s="5" t="s">
        <v>112</v>
      </c>
      <c r="G133" s="5" t="s">
        <v>136</v>
      </c>
      <c r="H133" s="5" t="s">
        <v>133</v>
      </c>
      <c r="I133" s="5" t="s">
        <v>13</v>
      </c>
      <c r="J133" t="str">
        <f t="shared" ref="J133:J135" si="76">F133&amp;" "&amp;G133&amp;" "&amp;H133&amp;" no "&amp;I133</f>
        <v>Rok Pendek Pendek Resleting Biru Dongker no 4L</v>
      </c>
      <c r="K133" s="2">
        <f t="shared" si="73"/>
        <v>126000</v>
      </c>
      <c r="L133" s="2">
        <v>73000</v>
      </c>
      <c r="M133" s="1"/>
      <c r="N133" s="1">
        <v>2</v>
      </c>
      <c r="O133" s="7"/>
      <c r="P133" s="7"/>
      <c r="Q133" s="1"/>
      <c r="R133" s="1"/>
      <c r="S133" s="2"/>
    </row>
    <row r="134" spans="1:19" x14ac:dyDescent="0.5">
      <c r="A134" s="5" t="s">
        <v>113</v>
      </c>
      <c r="B134" s="5" t="s">
        <v>135</v>
      </c>
      <c r="C134" t="s">
        <v>34</v>
      </c>
      <c r="D134" s="3" t="str">
        <f t="shared" si="74"/>
        <v>O5L</v>
      </c>
      <c r="E134" t="str">
        <f t="shared" si="75"/>
        <v>ROKOPRAO5L</v>
      </c>
      <c r="F134" s="5" t="s">
        <v>112</v>
      </c>
      <c r="G134" s="5" t="s">
        <v>136</v>
      </c>
      <c r="H134" s="5" t="s">
        <v>133</v>
      </c>
      <c r="I134" s="5" t="s">
        <v>14</v>
      </c>
      <c r="J134" t="str">
        <f t="shared" si="76"/>
        <v>Rok Pendek Pendek Resleting Biru Dongker no 5L</v>
      </c>
      <c r="K134" s="2">
        <f t="shared" si="73"/>
        <v>131000</v>
      </c>
      <c r="L134" s="2">
        <v>80500</v>
      </c>
      <c r="M134" s="1"/>
      <c r="N134" s="1">
        <v>2</v>
      </c>
      <c r="O134" s="7"/>
      <c r="P134" s="7"/>
      <c r="Q134" s="1"/>
      <c r="R134" s="1"/>
      <c r="S134" s="2"/>
    </row>
    <row r="135" spans="1:19" x14ac:dyDescent="0.5">
      <c r="A135" s="5" t="s">
        <v>113</v>
      </c>
      <c r="B135" s="5" t="s">
        <v>135</v>
      </c>
      <c r="C135" t="s">
        <v>34</v>
      </c>
      <c r="D135" s="3" t="str">
        <f t="shared" si="74"/>
        <v>O6L</v>
      </c>
      <c r="E135" t="str">
        <f t="shared" si="75"/>
        <v>ROKOPRAO6L</v>
      </c>
      <c r="F135" s="5" t="s">
        <v>112</v>
      </c>
      <c r="G135" s="5" t="s">
        <v>136</v>
      </c>
      <c r="H135" s="5" t="s">
        <v>133</v>
      </c>
      <c r="I135" s="5" t="s">
        <v>15</v>
      </c>
      <c r="J135" t="str">
        <f t="shared" si="76"/>
        <v>Rok Pendek Pendek Resleting Biru Dongker no 6L</v>
      </c>
      <c r="K135" s="2">
        <f t="shared" si="73"/>
        <v>136000</v>
      </c>
      <c r="L135" s="2">
        <v>80500</v>
      </c>
      <c r="M135" s="1"/>
      <c r="N135" s="1">
        <v>2</v>
      </c>
      <c r="O135" s="7"/>
      <c r="P135" s="7"/>
      <c r="Q135" s="1"/>
      <c r="R135" s="1"/>
      <c r="S135" s="2"/>
    </row>
  </sheetData>
  <autoFilter ref="A1:N135" xr:uid="{B5903931-849F-4EAB-B0C6-2EC2E1A5624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Report</vt:lpstr>
      <vt:lpstr>Raw</vt:lpstr>
      <vt:lpstr>Raw OK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Tutut</dc:creator>
  <cp:lastModifiedBy>Tutut Vaty Husnawati</cp:lastModifiedBy>
  <dcterms:created xsi:type="dcterms:W3CDTF">2024-12-30T09:59:45Z</dcterms:created>
  <dcterms:modified xsi:type="dcterms:W3CDTF">2025-01-08T23:54:05Z</dcterms:modified>
</cp:coreProperties>
</file>